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/>
  </bookViews>
  <sheets>
    <sheet name="T11I" sheetId="11" r:id="rId1"/>
    <sheet name="T11J" sheetId="6" r:id="rId2"/>
    <sheet name="T11K" sheetId="15" r:id="rId3"/>
    <sheet name="T11L" sheetId="19" r:id="rId4"/>
    <sheet name="T11M" sheetId="4" r:id="rId5"/>
    <sheet name="T11N" sheetId="7" r:id="rId6"/>
    <sheet name="T11O" sheetId="8" r:id="rId7"/>
    <sheet name="T11O_1" sheetId="18" r:id="rId8"/>
    <sheet name="T11O_2" sheetId="17" r:id="rId9"/>
    <sheet name="T11O_3" sheetId="16" r:id="rId10"/>
    <sheet name="T11O_4" sheetId="20" r:id="rId11"/>
    <sheet name="T11P" sheetId="9" r:id="rId12"/>
    <sheet name="T11Q" sheetId="13" r:id="rId13"/>
  </sheets>
  <definedNames>
    <definedName name="Excel_BuiltIn_Print_Area" localSheetId="0">T11I!$A$1:$I$5</definedName>
    <definedName name="Excel_BuiltIn_Print_Area" localSheetId="1">T11J!$A$1:$I$5</definedName>
    <definedName name="Excel_BuiltIn_Print_Area" localSheetId="2">T11K!$A$1:$I$5</definedName>
    <definedName name="Excel_BuiltIn_Print_Area" localSheetId="4">T11M!$A$1:$I$5</definedName>
    <definedName name="Excel_BuiltIn_Print_Area" localSheetId="5">T11N!$A$1:$H$5</definedName>
    <definedName name="Excel_BuiltIn_Print_Area" localSheetId="6">T11O!$A$1:$I$5</definedName>
    <definedName name="Excel_BuiltIn_Print_Area" localSheetId="11">T11P!$A$1:$I$5</definedName>
    <definedName name="Excel_BuiltIn_Print_Area" localSheetId="12">T11Q!$A$1:$I$5</definedName>
    <definedName name="_xlnm.Print_Area" localSheetId="0">T11I!$A$1:$I$5</definedName>
    <definedName name="_xlnm.Print_Area" localSheetId="1">T11J!$A$1:$I$5</definedName>
    <definedName name="_xlnm.Print_Area" localSheetId="2">T11K!$A$1:$I$5</definedName>
    <definedName name="_xlnm.Print_Area" localSheetId="4">T11M!$A$1:$I$5</definedName>
    <definedName name="_xlnm.Print_Area" localSheetId="5">T11N!$A$1:$I$5</definedName>
    <definedName name="_xlnm.Print_Area" localSheetId="6">T11O!$A$1:$I$5</definedName>
    <definedName name="_xlnm.Print_Area" localSheetId="7">T11O_1!$A$1:$I$5</definedName>
    <definedName name="_xlnm.Print_Area" localSheetId="8">T11O_2!$A$1:$I$5</definedName>
    <definedName name="_xlnm.Print_Area" localSheetId="9">T11O_3!$A$1:$I$5</definedName>
    <definedName name="_xlnm.Print_Area" localSheetId="11">T11P!$A$1:$I$5</definedName>
    <definedName name="_xlnm.Print_Area" localSheetId="12">T11Q!$A$1:$I$5</definedName>
  </definedNames>
  <calcPr calcId="152511"/>
</workbook>
</file>

<file path=xl/calcChain.xml><?xml version="1.0" encoding="utf-8"?>
<calcChain xmlns="http://schemas.openxmlformats.org/spreadsheetml/2006/main">
  <c r="I57" i="13" l="1"/>
  <c r="G57" i="13" s="1"/>
  <c r="H57" i="13"/>
  <c r="F57" i="13"/>
  <c r="E57" i="13"/>
  <c r="D57" i="13"/>
  <c r="C57" i="13"/>
  <c r="G56" i="13"/>
  <c r="G55" i="13"/>
  <c r="G54" i="13"/>
  <c r="G53" i="13"/>
  <c r="G52" i="13"/>
  <c r="G51" i="13"/>
  <c r="I50" i="13"/>
  <c r="H50" i="13"/>
  <c r="G50" i="13"/>
  <c r="F50" i="13"/>
  <c r="E50" i="13"/>
  <c r="D50" i="13"/>
  <c r="C50" i="13"/>
  <c r="G49" i="13"/>
  <c r="G48" i="13"/>
  <c r="G47" i="13"/>
  <c r="G46" i="13"/>
  <c r="G45" i="13"/>
  <c r="G44" i="13"/>
  <c r="G43" i="13"/>
  <c r="I42" i="13"/>
  <c r="G42" i="13" s="1"/>
  <c r="H42" i="13"/>
  <c r="F42" i="13"/>
  <c r="E42" i="13"/>
  <c r="D42" i="13"/>
  <c r="C42" i="13"/>
  <c r="G41" i="13"/>
  <c r="I40" i="13"/>
  <c r="G40" i="13" s="1"/>
  <c r="H40" i="13"/>
  <c r="F40" i="13"/>
  <c r="E40" i="13"/>
  <c r="D40" i="13"/>
  <c r="C40" i="13"/>
  <c r="G39" i="13"/>
  <c r="I38" i="13"/>
  <c r="G38" i="13" s="1"/>
  <c r="H38" i="13"/>
  <c r="F38" i="13"/>
  <c r="E38" i="13"/>
  <c r="D38" i="13"/>
  <c r="C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8" i="13" s="1"/>
  <c r="H18" i="13"/>
  <c r="H58" i="13" s="1"/>
  <c r="G18" i="13"/>
  <c r="F18" i="13"/>
  <c r="F58" i="13" s="1"/>
  <c r="E18" i="13"/>
  <c r="E58" i="13" s="1"/>
  <c r="D18" i="13"/>
  <c r="D58" i="13" s="1"/>
  <c r="C18" i="13"/>
  <c r="C58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7" i="20"/>
  <c r="G57" i="20" s="1"/>
  <c r="H57" i="20"/>
  <c r="F57" i="20"/>
  <c r="E57" i="20"/>
  <c r="D57" i="20"/>
  <c r="C57" i="20"/>
  <c r="G56" i="20"/>
  <c r="G55" i="20"/>
  <c r="G54" i="20"/>
  <c r="G53" i="20"/>
  <c r="G52" i="20"/>
  <c r="G51" i="20"/>
  <c r="I50" i="20"/>
  <c r="G50" i="20" s="1"/>
  <c r="H50" i="20"/>
  <c r="F50" i="20"/>
  <c r="E50" i="20"/>
  <c r="D50" i="20"/>
  <c r="C50" i="20"/>
  <c r="G49" i="20"/>
  <c r="G48" i="20"/>
  <c r="G47" i="20"/>
  <c r="G46" i="20"/>
  <c r="G45" i="20"/>
  <c r="G44" i="20"/>
  <c r="G43" i="20"/>
  <c r="I42" i="20"/>
  <c r="H42" i="20"/>
  <c r="F42" i="20"/>
  <c r="G42" i="20" s="1"/>
  <c r="E42" i="20"/>
  <c r="D42" i="20"/>
  <c r="C42" i="20"/>
  <c r="G41" i="20"/>
  <c r="I40" i="20"/>
  <c r="H40" i="20"/>
  <c r="G40" i="20"/>
  <c r="F40" i="20"/>
  <c r="E40" i="20"/>
  <c r="D40" i="20"/>
  <c r="C40" i="20"/>
  <c r="G39" i="20"/>
  <c r="I38" i="20"/>
  <c r="H38" i="20"/>
  <c r="F38" i="20"/>
  <c r="G38" i="20" s="1"/>
  <c r="E38" i="20"/>
  <c r="D38" i="20"/>
  <c r="C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I18" i="20"/>
  <c r="G18" i="20" s="1"/>
  <c r="H18" i="20"/>
  <c r="H58" i="20" s="1"/>
  <c r="F18" i="20"/>
  <c r="F58" i="20" s="1"/>
  <c r="E18" i="20"/>
  <c r="E58" i="20" s="1"/>
  <c r="D18" i="20"/>
  <c r="D58" i="20" s="1"/>
  <c r="C18" i="20"/>
  <c r="C58" i="20" s="1"/>
  <c r="G17" i="20"/>
  <c r="G16" i="20"/>
  <c r="G15" i="20"/>
  <c r="G14" i="20"/>
  <c r="G13" i="20"/>
  <c r="G12" i="20"/>
  <c r="G11" i="20"/>
  <c r="G10" i="20"/>
  <c r="G9" i="20"/>
  <c r="G8" i="20"/>
  <c r="G7" i="20"/>
  <c r="G6" i="20"/>
  <c r="E4" i="20"/>
  <c r="D4" i="20"/>
  <c r="C4" i="20"/>
  <c r="A2" i="20"/>
  <c r="I57" i="16"/>
  <c r="H57" i="16"/>
  <c r="G57" i="16"/>
  <c r="F57" i="16"/>
  <c r="E57" i="16"/>
  <c r="D57" i="16"/>
  <c r="C57" i="16"/>
  <c r="G56" i="16"/>
  <c r="G55" i="16"/>
  <c r="G54" i="16"/>
  <c r="G53" i="16"/>
  <c r="G52" i="16"/>
  <c r="G51" i="16"/>
  <c r="I50" i="16"/>
  <c r="G50" i="16" s="1"/>
  <c r="H50" i="16"/>
  <c r="F50" i="16"/>
  <c r="E50" i="16"/>
  <c r="D50" i="16"/>
  <c r="C50" i="16"/>
  <c r="G49" i="16"/>
  <c r="G48" i="16"/>
  <c r="G47" i="16"/>
  <c r="G46" i="16"/>
  <c r="G45" i="16"/>
  <c r="G44" i="16"/>
  <c r="G43" i="16"/>
  <c r="I42" i="16"/>
  <c r="H42" i="16"/>
  <c r="G42" i="16"/>
  <c r="F42" i="16"/>
  <c r="E42" i="16"/>
  <c r="D42" i="16"/>
  <c r="C42" i="16"/>
  <c r="G41" i="16"/>
  <c r="I40" i="16"/>
  <c r="H40" i="16"/>
  <c r="G40" i="16"/>
  <c r="F40" i="16"/>
  <c r="E40" i="16"/>
  <c r="D40" i="16"/>
  <c r="C40" i="16"/>
  <c r="G39" i="16"/>
  <c r="I38" i="16"/>
  <c r="H38" i="16"/>
  <c r="G38" i="16"/>
  <c r="F38" i="16"/>
  <c r="E38" i="16"/>
  <c r="D38" i="16"/>
  <c r="C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8" i="16" s="1"/>
  <c r="G58" i="16" s="1"/>
  <c r="H18" i="16"/>
  <c r="H58" i="16" s="1"/>
  <c r="F18" i="16"/>
  <c r="F58" i="16" s="1"/>
  <c r="E18" i="16"/>
  <c r="E58" i="16" s="1"/>
  <c r="D18" i="16"/>
  <c r="D58" i="16" s="1"/>
  <c r="C18" i="16"/>
  <c r="C58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7" i="17"/>
  <c r="H57" i="17"/>
  <c r="G57" i="17"/>
  <c r="F57" i="17"/>
  <c r="E57" i="17"/>
  <c r="D57" i="17"/>
  <c r="C57" i="17"/>
  <c r="G56" i="17"/>
  <c r="G55" i="17"/>
  <c r="G54" i="17"/>
  <c r="G53" i="17"/>
  <c r="G52" i="17"/>
  <c r="G51" i="17"/>
  <c r="I50" i="17"/>
  <c r="G50" i="17" s="1"/>
  <c r="H50" i="17"/>
  <c r="F50" i="17"/>
  <c r="E50" i="17"/>
  <c r="D50" i="17"/>
  <c r="C50" i="17"/>
  <c r="G49" i="17"/>
  <c r="G48" i="17"/>
  <c r="G47" i="17"/>
  <c r="G46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8" i="17" s="1"/>
  <c r="G58" i="17" s="1"/>
  <c r="H18" i="17"/>
  <c r="H58" i="17" s="1"/>
  <c r="F18" i="17"/>
  <c r="F58" i="17" s="1"/>
  <c r="E18" i="17"/>
  <c r="E58" i="17" s="1"/>
  <c r="D18" i="17"/>
  <c r="D58" i="17" s="1"/>
  <c r="C18" i="17"/>
  <c r="C58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7" i="18"/>
  <c r="G57" i="18" s="1"/>
  <c r="H57" i="18"/>
  <c r="F57" i="18"/>
  <c r="E57" i="18"/>
  <c r="D57" i="18"/>
  <c r="C57" i="18"/>
  <c r="G56" i="18"/>
  <c r="G55" i="18"/>
  <c r="G54" i="18"/>
  <c r="G53" i="18"/>
  <c r="G52" i="18"/>
  <c r="G51" i="18"/>
  <c r="I50" i="18"/>
  <c r="G50" i="18" s="1"/>
  <c r="H50" i="18"/>
  <c r="F50" i="18"/>
  <c r="E50" i="18"/>
  <c r="D50" i="18"/>
  <c r="C50" i="18"/>
  <c r="G49" i="18"/>
  <c r="G48" i="18"/>
  <c r="G47" i="18"/>
  <c r="G46" i="18"/>
  <c r="G45" i="18"/>
  <c r="G44" i="18"/>
  <c r="G43" i="18"/>
  <c r="I42" i="18"/>
  <c r="H42" i="18"/>
  <c r="G42" i="18"/>
  <c r="F42" i="18"/>
  <c r="E42" i="18"/>
  <c r="D42" i="18"/>
  <c r="C42" i="18"/>
  <c r="G41" i="18"/>
  <c r="I40" i="18"/>
  <c r="H40" i="18"/>
  <c r="G40" i="18"/>
  <c r="F40" i="18"/>
  <c r="E40" i="18"/>
  <c r="D40" i="18"/>
  <c r="C40" i="18"/>
  <c r="G39" i="18"/>
  <c r="I38" i="18"/>
  <c r="H38" i="18"/>
  <c r="G38" i="18"/>
  <c r="F38" i="18"/>
  <c r="E38" i="18"/>
  <c r="D38" i="18"/>
  <c r="C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I18" i="18"/>
  <c r="G18" i="18" s="1"/>
  <c r="H18" i="18"/>
  <c r="H58" i="18" s="1"/>
  <c r="F18" i="18"/>
  <c r="F58" i="18" s="1"/>
  <c r="E18" i="18"/>
  <c r="E58" i="18" s="1"/>
  <c r="D18" i="18"/>
  <c r="D58" i="18" s="1"/>
  <c r="C18" i="18"/>
  <c r="C58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7" i="11"/>
  <c r="H57" i="11"/>
  <c r="G57" i="11"/>
  <c r="F57" i="11"/>
  <c r="E57" i="11"/>
  <c r="D57" i="11"/>
  <c r="C57" i="11"/>
  <c r="G56" i="11"/>
  <c r="G55" i="11"/>
  <c r="G54" i="11"/>
  <c r="G53" i="11"/>
  <c r="G52" i="11"/>
  <c r="G51" i="11"/>
  <c r="I50" i="11"/>
  <c r="G50" i="11" s="1"/>
  <c r="H50" i="11"/>
  <c r="F50" i="11"/>
  <c r="E50" i="11"/>
  <c r="D50" i="11"/>
  <c r="C50" i="11"/>
  <c r="G49" i="11"/>
  <c r="G48" i="11"/>
  <c r="G47" i="11"/>
  <c r="G46" i="11"/>
  <c r="G45" i="11"/>
  <c r="G44" i="11"/>
  <c r="G43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G38" i="11" s="1"/>
  <c r="H38" i="11"/>
  <c r="F38" i="11"/>
  <c r="E38" i="11"/>
  <c r="D38" i="11"/>
  <c r="C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I18" i="11"/>
  <c r="G18" i="11" s="1"/>
  <c r="H18" i="11"/>
  <c r="H58" i="11" s="1"/>
  <c r="F18" i="11"/>
  <c r="F58" i="11" s="1"/>
  <c r="E18" i="11"/>
  <c r="E58" i="11" s="1"/>
  <c r="D18" i="11"/>
  <c r="D58" i="11" s="1"/>
  <c r="C18" i="11"/>
  <c r="C58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7" i="19"/>
  <c r="G57" i="19" s="1"/>
  <c r="H57" i="19"/>
  <c r="F57" i="19"/>
  <c r="E57" i="19"/>
  <c r="D57" i="19"/>
  <c r="C57" i="19"/>
  <c r="G56" i="19"/>
  <c r="G55" i="19"/>
  <c r="G54" i="19"/>
  <c r="G53" i="19"/>
  <c r="G52" i="19"/>
  <c r="G51" i="19"/>
  <c r="I50" i="19"/>
  <c r="H50" i="19"/>
  <c r="G50" i="19"/>
  <c r="F50" i="19"/>
  <c r="E50" i="19"/>
  <c r="D50" i="19"/>
  <c r="C50" i="19"/>
  <c r="G49" i="19"/>
  <c r="G48" i="19"/>
  <c r="G47" i="19"/>
  <c r="G46" i="19"/>
  <c r="G45" i="19"/>
  <c r="G44" i="19"/>
  <c r="G43" i="19"/>
  <c r="I42" i="19"/>
  <c r="G42" i="19" s="1"/>
  <c r="H42" i="19"/>
  <c r="F42" i="19"/>
  <c r="E42" i="19"/>
  <c r="D42" i="19"/>
  <c r="C42" i="19"/>
  <c r="G41" i="19"/>
  <c r="I40" i="19"/>
  <c r="G40" i="19" s="1"/>
  <c r="H40" i="19"/>
  <c r="F40" i="19"/>
  <c r="E40" i="19"/>
  <c r="D40" i="19"/>
  <c r="C40" i="19"/>
  <c r="G39" i="19"/>
  <c r="I38" i="19"/>
  <c r="G38" i="19" s="1"/>
  <c r="H38" i="19"/>
  <c r="F38" i="19"/>
  <c r="E38" i="19"/>
  <c r="D38" i="19"/>
  <c r="C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I18" i="19"/>
  <c r="I58" i="19" s="1"/>
  <c r="H18" i="19"/>
  <c r="H58" i="19" s="1"/>
  <c r="G18" i="19"/>
  <c r="F18" i="19"/>
  <c r="F58" i="19" s="1"/>
  <c r="E18" i="19"/>
  <c r="E58" i="19" s="1"/>
  <c r="D18" i="19"/>
  <c r="D58" i="19" s="1"/>
  <c r="C18" i="19"/>
  <c r="C58" i="19" s="1"/>
  <c r="G17" i="19"/>
  <c r="G16" i="19"/>
  <c r="G15" i="19"/>
  <c r="G14" i="19"/>
  <c r="G13" i="19"/>
  <c r="G12" i="19"/>
  <c r="G11" i="19"/>
  <c r="G10" i="19"/>
  <c r="G9" i="19"/>
  <c r="G8" i="19"/>
  <c r="G7" i="19"/>
  <c r="G6" i="19"/>
  <c r="E4" i="19"/>
  <c r="D4" i="19"/>
  <c r="C4" i="19"/>
  <c r="A2" i="19"/>
  <c r="I57" i="15"/>
  <c r="G57" i="15" s="1"/>
  <c r="H57" i="15"/>
  <c r="F57" i="15"/>
  <c r="E57" i="15"/>
  <c r="D57" i="15"/>
  <c r="C57" i="15"/>
  <c r="G56" i="15"/>
  <c r="G55" i="15"/>
  <c r="G54" i="15"/>
  <c r="G53" i="15"/>
  <c r="G52" i="15"/>
  <c r="G51" i="15"/>
  <c r="I50" i="15"/>
  <c r="G50" i="15" s="1"/>
  <c r="H50" i="15"/>
  <c r="F50" i="15"/>
  <c r="E50" i="15"/>
  <c r="D50" i="15"/>
  <c r="C50" i="15"/>
  <c r="G49" i="15"/>
  <c r="G48" i="15"/>
  <c r="G47" i="15"/>
  <c r="G46" i="15"/>
  <c r="G45" i="15"/>
  <c r="G44" i="15"/>
  <c r="G43" i="15"/>
  <c r="I42" i="15"/>
  <c r="H42" i="15"/>
  <c r="F42" i="15"/>
  <c r="G42" i="15" s="1"/>
  <c r="E42" i="15"/>
  <c r="D42" i="15"/>
  <c r="C42" i="15"/>
  <c r="G41" i="15"/>
  <c r="I40" i="15"/>
  <c r="H40" i="15"/>
  <c r="G40" i="15"/>
  <c r="F40" i="15"/>
  <c r="E40" i="15"/>
  <c r="D40" i="15"/>
  <c r="C40" i="15"/>
  <c r="G39" i="15"/>
  <c r="I38" i="15"/>
  <c r="H38" i="15"/>
  <c r="F38" i="15"/>
  <c r="G38" i="15" s="1"/>
  <c r="E38" i="15"/>
  <c r="D38" i="15"/>
  <c r="C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I18" i="15"/>
  <c r="I58" i="15" s="1"/>
  <c r="G58" i="15" s="1"/>
  <c r="H18" i="15"/>
  <c r="H58" i="15" s="1"/>
  <c r="F18" i="15"/>
  <c r="F58" i="15" s="1"/>
  <c r="E18" i="15"/>
  <c r="E58" i="15" s="1"/>
  <c r="D18" i="15"/>
  <c r="D58" i="15" s="1"/>
  <c r="C18" i="15"/>
  <c r="C58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7" i="9"/>
  <c r="G57" i="9" s="1"/>
  <c r="H57" i="9"/>
  <c r="F57" i="9"/>
  <c r="E57" i="9"/>
  <c r="D57" i="9"/>
  <c r="C57" i="9"/>
  <c r="G56" i="9"/>
  <c r="G55" i="9"/>
  <c r="G54" i="9"/>
  <c r="G53" i="9"/>
  <c r="G52" i="9"/>
  <c r="G51" i="9"/>
  <c r="I50" i="9"/>
  <c r="G50" i="9" s="1"/>
  <c r="H50" i="9"/>
  <c r="F50" i="9"/>
  <c r="E50" i="9"/>
  <c r="D50" i="9"/>
  <c r="C50" i="9"/>
  <c r="G49" i="9"/>
  <c r="G48" i="9"/>
  <c r="G47" i="9"/>
  <c r="G46" i="9"/>
  <c r="G45" i="9"/>
  <c r="G44" i="9"/>
  <c r="G43" i="9"/>
  <c r="I42" i="9"/>
  <c r="H42" i="9"/>
  <c r="G42" i="9"/>
  <c r="F42" i="9"/>
  <c r="E42" i="9"/>
  <c r="D42" i="9"/>
  <c r="C42" i="9"/>
  <c r="G41" i="9"/>
  <c r="I40" i="9"/>
  <c r="H40" i="9"/>
  <c r="G40" i="9"/>
  <c r="F40" i="9"/>
  <c r="E40" i="9"/>
  <c r="D40" i="9"/>
  <c r="C40" i="9"/>
  <c r="G39" i="9"/>
  <c r="I38" i="9"/>
  <c r="H38" i="9"/>
  <c r="G38" i="9"/>
  <c r="F38" i="9"/>
  <c r="E38" i="9"/>
  <c r="D38" i="9"/>
  <c r="C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I18" i="9"/>
  <c r="G18" i="9" s="1"/>
  <c r="H18" i="9"/>
  <c r="H58" i="9" s="1"/>
  <c r="F18" i="9"/>
  <c r="F58" i="9" s="1"/>
  <c r="E18" i="9"/>
  <c r="E58" i="9" s="1"/>
  <c r="D18" i="9"/>
  <c r="D58" i="9" s="1"/>
  <c r="C18" i="9"/>
  <c r="C58" i="9" s="1"/>
  <c r="G17" i="9"/>
  <c r="G16" i="9"/>
  <c r="G15" i="9"/>
  <c r="G14" i="9"/>
  <c r="G13" i="9"/>
  <c r="G12" i="9"/>
  <c r="G11" i="9"/>
  <c r="G10" i="9"/>
  <c r="G9" i="9"/>
  <c r="G8" i="9"/>
  <c r="G7" i="9"/>
  <c r="G6" i="9"/>
  <c r="E4" i="9"/>
  <c r="D4" i="9"/>
  <c r="C4" i="9"/>
  <c r="A2" i="9"/>
  <c r="I57" i="8"/>
  <c r="H57" i="8"/>
  <c r="G57" i="8"/>
  <c r="F57" i="8"/>
  <c r="E57" i="8"/>
  <c r="D57" i="8"/>
  <c r="C57" i="8"/>
  <c r="G56" i="8"/>
  <c r="G55" i="8"/>
  <c r="G54" i="8"/>
  <c r="G53" i="8"/>
  <c r="G52" i="8"/>
  <c r="G51" i="8"/>
  <c r="I50" i="8"/>
  <c r="H50" i="8"/>
  <c r="G50" i="8"/>
  <c r="F50" i="8"/>
  <c r="E50" i="8"/>
  <c r="D50" i="8"/>
  <c r="C50" i="8"/>
  <c r="G49" i="8"/>
  <c r="G48" i="8"/>
  <c r="G47" i="8"/>
  <c r="G46" i="8"/>
  <c r="G45" i="8"/>
  <c r="G44" i="8"/>
  <c r="G43" i="8"/>
  <c r="I42" i="8"/>
  <c r="G42" i="8" s="1"/>
  <c r="H42" i="8"/>
  <c r="F42" i="8"/>
  <c r="E42" i="8"/>
  <c r="D42" i="8"/>
  <c r="C42" i="8"/>
  <c r="G41" i="8"/>
  <c r="I40" i="8"/>
  <c r="G40" i="8" s="1"/>
  <c r="H40" i="8"/>
  <c r="F40" i="8"/>
  <c r="E40" i="8"/>
  <c r="D40" i="8"/>
  <c r="C40" i="8"/>
  <c r="G39" i="8"/>
  <c r="I38" i="8"/>
  <c r="G38" i="8" s="1"/>
  <c r="H38" i="8"/>
  <c r="F38" i="8"/>
  <c r="E38" i="8"/>
  <c r="D38" i="8"/>
  <c r="C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I18" i="8"/>
  <c r="I58" i="8" s="1"/>
  <c r="H18" i="8"/>
  <c r="H58" i="8" s="1"/>
  <c r="F18" i="8"/>
  <c r="G18" i="8" s="1"/>
  <c r="E18" i="8"/>
  <c r="E58" i="8" s="1"/>
  <c r="D18" i="8"/>
  <c r="D58" i="8" s="1"/>
  <c r="C18" i="8"/>
  <c r="C58" i="8" s="1"/>
  <c r="G17" i="8"/>
  <c r="G16" i="8"/>
  <c r="G15" i="8"/>
  <c r="G14" i="8"/>
  <c r="G13" i="8"/>
  <c r="G12" i="8"/>
  <c r="G11" i="8"/>
  <c r="G10" i="8"/>
  <c r="G9" i="8"/>
  <c r="G8" i="8"/>
  <c r="G7" i="8"/>
  <c r="G6" i="8"/>
  <c r="E4" i="8"/>
  <c r="D4" i="8"/>
  <c r="C4" i="8"/>
  <c r="A2" i="8"/>
  <c r="I57" i="7"/>
  <c r="G57" i="7" s="1"/>
  <c r="H57" i="7"/>
  <c r="F57" i="7"/>
  <c r="E57" i="7"/>
  <c r="D57" i="7"/>
  <c r="C57" i="7"/>
  <c r="G56" i="7"/>
  <c r="G55" i="7"/>
  <c r="G54" i="7"/>
  <c r="G53" i="7"/>
  <c r="G52" i="7"/>
  <c r="G51" i="7"/>
  <c r="I50" i="7"/>
  <c r="H50" i="7"/>
  <c r="G50" i="7"/>
  <c r="F50" i="7"/>
  <c r="E50" i="7"/>
  <c r="D50" i="7"/>
  <c r="C50" i="7"/>
  <c r="G49" i="7"/>
  <c r="G48" i="7"/>
  <c r="G47" i="7"/>
  <c r="G46" i="7"/>
  <c r="G45" i="7"/>
  <c r="G44" i="7"/>
  <c r="G43" i="7"/>
  <c r="I42" i="7"/>
  <c r="G42" i="7" s="1"/>
  <c r="H42" i="7"/>
  <c r="F42" i="7"/>
  <c r="E42" i="7"/>
  <c r="D42" i="7"/>
  <c r="C42" i="7"/>
  <c r="G41" i="7"/>
  <c r="I40" i="7"/>
  <c r="G40" i="7" s="1"/>
  <c r="H40" i="7"/>
  <c r="F40" i="7"/>
  <c r="E40" i="7"/>
  <c r="D40" i="7"/>
  <c r="C40" i="7"/>
  <c r="G39" i="7"/>
  <c r="I38" i="7"/>
  <c r="G38" i="7" s="1"/>
  <c r="H38" i="7"/>
  <c r="F38" i="7"/>
  <c r="E38" i="7"/>
  <c r="D38" i="7"/>
  <c r="C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I18" i="7"/>
  <c r="I58" i="7" s="1"/>
  <c r="H18" i="7"/>
  <c r="H58" i="7" s="1"/>
  <c r="G18" i="7"/>
  <c r="F18" i="7"/>
  <c r="F58" i="7" s="1"/>
  <c r="E18" i="7"/>
  <c r="E58" i="7" s="1"/>
  <c r="D18" i="7"/>
  <c r="D58" i="7" s="1"/>
  <c r="C18" i="7"/>
  <c r="C58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7" i="4"/>
  <c r="G57" i="4" s="1"/>
  <c r="H57" i="4"/>
  <c r="F57" i="4"/>
  <c r="E57" i="4"/>
  <c r="D57" i="4"/>
  <c r="C57" i="4"/>
  <c r="G56" i="4"/>
  <c r="G55" i="4"/>
  <c r="G54" i="4"/>
  <c r="G53" i="4"/>
  <c r="G52" i="4"/>
  <c r="G51" i="4"/>
  <c r="I50" i="4"/>
  <c r="G50" i="4" s="1"/>
  <c r="H50" i="4"/>
  <c r="F50" i="4"/>
  <c r="E50" i="4"/>
  <c r="D50" i="4"/>
  <c r="C50" i="4"/>
  <c r="G49" i="4"/>
  <c r="G48" i="4"/>
  <c r="G47" i="4"/>
  <c r="G46" i="4"/>
  <c r="G45" i="4"/>
  <c r="G44" i="4"/>
  <c r="G43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I18" i="4"/>
  <c r="I58" i="4" s="1"/>
  <c r="H18" i="4"/>
  <c r="H58" i="4" s="1"/>
  <c r="F18" i="4"/>
  <c r="F58" i="4" s="1"/>
  <c r="E18" i="4"/>
  <c r="E58" i="4" s="1"/>
  <c r="D18" i="4"/>
  <c r="D58" i="4" s="1"/>
  <c r="C18" i="4"/>
  <c r="C58" i="4" s="1"/>
  <c r="G17" i="4"/>
  <c r="G16" i="4"/>
  <c r="G15" i="4"/>
  <c r="G14" i="4"/>
  <c r="G13" i="4"/>
  <c r="G12" i="4"/>
  <c r="G11" i="4"/>
  <c r="G10" i="4"/>
  <c r="G9" i="4"/>
  <c r="G8" i="4"/>
  <c r="G7" i="4"/>
  <c r="G6" i="4"/>
  <c r="E4" i="4"/>
  <c r="D4" i="4"/>
  <c r="C4" i="4"/>
  <c r="A2" i="4"/>
  <c r="I57" i="6"/>
  <c r="H57" i="6"/>
  <c r="G57" i="6"/>
  <c r="F57" i="6"/>
  <c r="E57" i="6"/>
  <c r="D57" i="6"/>
  <c r="C57" i="6"/>
  <c r="G56" i="6"/>
  <c r="G55" i="6"/>
  <c r="G54" i="6"/>
  <c r="G53" i="6"/>
  <c r="G52" i="6"/>
  <c r="G51" i="6"/>
  <c r="I50" i="6"/>
  <c r="G50" i="6" s="1"/>
  <c r="H50" i="6"/>
  <c r="F50" i="6"/>
  <c r="E50" i="6"/>
  <c r="D50" i="6"/>
  <c r="C50" i="6"/>
  <c r="G49" i="6"/>
  <c r="G48" i="6"/>
  <c r="G47" i="6"/>
  <c r="G46" i="6"/>
  <c r="G45" i="6"/>
  <c r="G44" i="6"/>
  <c r="G43" i="6"/>
  <c r="I42" i="6"/>
  <c r="H42" i="6"/>
  <c r="G42" i="6"/>
  <c r="F42" i="6"/>
  <c r="E42" i="6"/>
  <c r="D42" i="6"/>
  <c r="C42" i="6"/>
  <c r="G41" i="6"/>
  <c r="I40" i="6"/>
  <c r="H40" i="6"/>
  <c r="G40" i="6"/>
  <c r="F40" i="6"/>
  <c r="E40" i="6"/>
  <c r="D40" i="6"/>
  <c r="C40" i="6"/>
  <c r="G39" i="6"/>
  <c r="I38" i="6"/>
  <c r="H38" i="6"/>
  <c r="G38" i="6"/>
  <c r="F38" i="6"/>
  <c r="E38" i="6"/>
  <c r="D38" i="6"/>
  <c r="C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I18" i="6"/>
  <c r="G18" i="6" s="1"/>
  <c r="H18" i="6"/>
  <c r="H58" i="6" s="1"/>
  <c r="F18" i="6"/>
  <c r="F58" i="6" s="1"/>
  <c r="E18" i="6"/>
  <c r="E58" i="6" s="1"/>
  <c r="D18" i="6"/>
  <c r="D58" i="6" s="1"/>
  <c r="C18" i="6"/>
  <c r="C58" i="6" s="1"/>
  <c r="G17" i="6"/>
  <c r="G16" i="6"/>
  <c r="G15" i="6"/>
  <c r="G14" i="6"/>
  <c r="G13" i="6"/>
  <c r="G12" i="6"/>
  <c r="G11" i="6"/>
  <c r="G10" i="6"/>
  <c r="G9" i="6"/>
  <c r="G8" i="6"/>
  <c r="G7" i="6"/>
  <c r="G6" i="6"/>
  <c r="G58" i="7" l="1"/>
  <c r="G58" i="19"/>
  <c r="G58" i="13"/>
  <c r="G58" i="4"/>
  <c r="I58" i="6"/>
  <c r="G58" i="6" s="1"/>
  <c r="I58" i="9"/>
  <c r="G58" i="9" s="1"/>
  <c r="I58" i="18"/>
  <c r="G58" i="18" s="1"/>
  <c r="G18" i="16"/>
  <c r="G18" i="4"/>
  <c r="G18" i="15"/>
  <c r="I58" i="11"/>
  <c r="G58" i="11" s="1"/>
  <c r="G18" i="17"/>
  <c r="I58" i="20"/>
  <c r="G58" i="20" s="1"/>
  <c r="F58" i="8"/>
  <c r="G58" i="8" s="1"/>
</calcChain>
</file>

<file path=xl/sharedStrings.xml><?xml version="1.0" encoding="utf-8"?>
<sst xmlns="http://schemas.openxmlformats.org/spreadsheetml/2006/main" count="904" uniqueCount="111">
  <si>
    <t>TABLE No.11 (J)</t>
  </si>
  <si>
    <t xml:space="preserve">Government Sponsored Scheme wise NPA  </t>
  </si>
  <si>
    <t xml:space="preserve"> DATA FOR THE QUARTER ENDED  JUNE 2026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</si>
  <si>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</si>
  <si>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</si>
  <si>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</si>
  <si>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</si>
  <si>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</si>
  <si>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No.11(J) Government Sponsored Scheme wise NPA  </t>
  </si>
  <si>
    <t>As on 31.03.2024</t>
  </si>
  <si>
    <t>As on 31.03.2025</t>
  </si>
  <si>
    <t>As on 31.03.2026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</si>
  <si>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</si>
  <si>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</si>
  <si>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</si>
  <si>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</si>
  <si>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</si>
  <si>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</si>
  <si>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</si>
  <si>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</si>
  <si>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</si>
  <si>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</si>
  <si>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</si>
  <si>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</si>
  <si>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</si>
  <si>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</si>
  <si>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</si>
  <si>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</si>
  <si>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</si>
  <si>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</si>
  <si>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</si>
  <si>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</si>
  <si>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</si>
  <si>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</si>
  <si>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</si>
  <si>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</si>
  <si>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</si>
  <si>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</si>
  <si>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</si>
  <si>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</si>
  <si>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</si>
  <si>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</si>
  <si>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</si>
  <si>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</si>
  <si>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</si>
  <si>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</si>
  <si>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</si>
  <si>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</si>
  <si>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</si>
  <si>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</si>
  <si>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</si>
  <si>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</si>
  <si>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</si>
  <si>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</si>
  <si>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</si>
  <si>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</si>
  <si>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</si>
  <si>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</si>
  <si>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</si>
  <si>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</si>
  <si>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</si>
  <si>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</si>
  <si>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</si>
  <si>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</si>
  <si>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</si>
  <si>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</si>
  <si>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</si>
  <si>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</si>
  <si>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</si>
  <si>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</si>
  <si>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(M)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</si>
  <si>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</si>
  <si>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No.11(M) Government Sponsored Scheme wise NPA  </t>
  </si>
  <si>
    <t xml:space="preserve">    NRLM</t>
  </si>
  <si>
    <t>(Rs. In crores)</t>
  </si>
  <si>
    <t>TABLE No.11 (N)</t>
  </si>
  <si>
    <t xml:space="preserve">TABLE No.11(N) Government Sponsored Scheme wise NPA  </t>
  </si>
  <si>
    <t xml:space="preserve">  NULM</t>
  </si>
  <si>
    <t>NPA % Against Total Outstanding of Scheme</t>
  </si>
  <si>
    <t>TABLE No.11 (O)</t>
  </si>
  <si>
    <t xml:space="preserve">TABLE No.11(O) Government Sponsored Scheme wise NPA  </t>
  </si>
  <si>
    <t>AADIVASI SWAROJAGAAR YOJANA</t>
  </si>
  <si>
    <t xml:space="preserve"> (Rs. In crores)</t>
  </si>
  <si>
    <t>TABLE No.11 (P)</t>
  </si>
  <si>
    <t>Government Sponsored Scheme wise NPA</t>
  </si>
  <si>
    <t xml:space="preserve">TABLE No.11(P) Government Sponsored Scheme wise NPA  </t>
  </si>
  <si>
    <t>ANTYODAYA SWAROJAGAR YOJANA</t>
  </si>
  <si>
    <t>TABLE No.11 (K)</t>
  </si>
  <si>
    <t xml:space="preserve">TABLE No.11(K) Government Sponsored Scheme wise NPA  </t>
  </si>
  <si>
    <t xml:space="preserve">    Stand up india Scheme</t>
  </si>
  <si>
    <t>TABLE No.11 (L)</t>
  </si>
  <si>
    <t xml:space="preserve">TABLE No.11(L) Government Sponsored Scheme wise NPA  </t>
  </si>
  <si>
    <t xml:space="preserve">  PM SVANidhi NPA</t>
  </si>
  <si>
    <t>TABLE No.11 (I)</t>
  </si>
  <si>
    <t xml:space="preserve">BANK SCHEME WISE NPA  </t>
  </si>
  <si>
    <t xml:space="preserve">TABLE No.11 (I) 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</si>
  <si>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</si>
  <si>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</si>
  <si>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</si>
  <si>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</si>
  <si>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</si>
  <si>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</si>
  <si>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</si>
  <si>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</si>
  <si>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</si>
  <si>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</si>
  <si>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</si>
  <si>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(O-4)</t>
  </si>
  <si>
    <t xml:space="preserve"> Tarun Plus</t>
  </si>
  <si>
    <t>TABLE No.11 (Q)</t>
  </si>
  <si>
    <t xml:space="preserve">   MUDRA YOJANA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</si>
</sst>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1" xfId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1" fontId="5" fillId="0" borderId="1" xfId="1" applyNumberFormat="1" applyFont="1" applyBorder="1" applyAlignment="1">
      <alignment horizontal="center"/>
    </xf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0" fontId="6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5" xfId="1" applyBorder="1"/>
    <xf numFmtId="0" fontId="1" fillId="0" borderId="5" xfId="1" applyBorder="1" applyAlignment="1">
      <alignment horizontal="left"/>
    </xf>
    <xf numFmtId="0" fontId="5" fillId="0" borderId="5" xfId="1" applyFont="1" applyBorder="1"/>
    <xf numFmtId="2" fontId="1" fillId="0" borderId="5" xfId="1" applyNumberFormat="1" applyBorder="1"/>
    <xf numFmtId="2" fontId="5" fillId="0" borderId="5" xfId="1" applyNumberFormat="1" applyFont="1" applyBorder="1"/>
    <xf numFmtId="2" fontId="1" fillId="2" borderId="5" xfId="1" applyNumberFormat="1" applyFill="1" applyBorder="1"/>
    <xf numFmtId="2" fontId="5" fillId="2" borderId="5" xfId="1" applyNumberFormat="1" applyFont="1" applyFill="1" applyBorder="1"/>
    <xf numFmtId="1" fontId="1" fillId="0" borderId="5" xfId="1" applyNumberFormat="1" applyBorder="1"/>
    <xf numFmtId="1" fontId="5" fillId="0" borderId="5" xfId="1" applyNumberFormat="1" applyFont="1" applyBorder="1"/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abSelected="1" zoomScaleSheetLayoutView="90" workbookViewId="0">
      <selection activeCell="O12" sqref="O12"/>
    </sheetView>
  </sheetViews>
  <sheetFormatPr defaultColWidth="9.140625" defaultRowHeight="12.75" x14ac:dyDescent="0.2"/>
  <cols>
    <col min="1" max="1" width="5.7109375" style="3" customWidth="1"/>
    <col min="2" max="2" width="30.42578125" style="3" customWidth="1"/>
    <col min="3" max="3" width="18.42578125" style="8" customWidth="1"/>
    <col min="4" max="4" width="14.85546875" style="8" customWidth="1"/>
    <col min="5" max="5" width="12.28515625" style="8" customWidth="1"/>
    <col min="6" max="6" width="13.14062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0.25" customHeight="1" x14ac:dyDescent="0.25">
      <c r="A1" s="25" t="s">
        <v>93</v>
      </c>
      <c r="B1" s="39"/>
      <c r="C1" s="65" t="s">
        <v>94</v>
      </c>
      <c r="D1" s="66"/>
      <c r="E1" s="66"/>
      <c r="F1" s="66"/>
      <c r="G1" s="66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5" customHeight="1" x14ac:dyDescent="0.25">
      <c r="A2" s="79" t="str">
        <f>T11J!A2</f>
        <v xml:space="preserve"> DATA FOR THE QUARTER ENDED  JUNE 2026</v>
      </c>
      <c r="B2" s="79"/>
      <c r="C2" s="79"/>
      <c r="D2" s="79"/>
      <c r="E2" s="79"/>
      <c r="F2" s="79"/>
      <c r="G2" s="79"/>
      <c r="H2" s="69" t="s">
        <v>3</v>
      </c>
      <c r="I2" s="69"/>
      <c r="J2" s="59" t="s">
        <v>95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0" t="s">
        <v>4</v>
      </c>
      <c r="B3" s="71" t="s">
        <v>5</v>
      </c>
      <c r="C3" s="72" t="s">
        <v>96</v>
      </c>
      <c r="D3" s="72"/>
      <c r="E3" s="72"/>
      <c r="F3" s="72"/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0.7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27.44</v>
      </c>
      <c r="D6" s="53">
        <v>30.34</v>
      </c>
      <c r="E6" s="53">
        <v>36.06</v>
      </c>
      <c r="F6" s="55">
        <v>43.34</v>
      </c>
      <c r="G6" s="53">
        <f t="shared" ref="G6:G37" si="0" xml:space="preserve"> IF(I6=0,0,(F6/I6)*100)</f>
        <v>7.3904813873778634</v>
      </c>
      <c r="H6" s="57">
        <v>25153</v>
      </c>
      <c r="I6" s="53">
        <v>586.42999999999995</v>
      </c>
      <c r="J6" s="60"/>
    </row>
    <row r="7" spans="1:253" s="1" customFormat="1" x14ac:dyDescent="0.2">
      <c r="A7" s="50">
        <v>2</v>
      </c>
      <c r="B7" s="51" t="s">
        <v>18</v>
      </c>
      <c r="C7" s="53">
        <v>31.67</v>
      </c>
      <c r="D7" s="53">
        <v>30.53</v>
      </c>
      <c r="E7" s="53">
        <v>14.37</v>
      </c>
      <c r="F7" s="55">
        <v>33.409999999999997</v>
      </c>
      <c r="G7" s="53">
        <f t="shared" si="0"/>
        <v>21.242370295015256</v>
      </c>
      <c r="H7" s="57">
        <v>7670</v>
      </c>
      <c r="I7" s="53">
        <v>157.28</v>
      </c>
      <c r="J7" s="60"/>
    </row>
    <row r="8" spans="1:253" s="1" customFormat="1" x14ac:dyDescent="0.2">
      <c r="A8" s="50">
        <v>3</v>
      </c>
      <c r="B8" s="51" t="s">
        <v>19</v>
      </c>
      <c r="C8" s="53">
        <v>0.91</v>
      </c>
      <c r="D8" s="53">
        <v>0.45</v>
      </c>
      <c r="E8" s="53">
        <v>0.51</v>
      </c>
      <c r="F8" s="55">
        <v>0.04</v>
      </c>
      <c r="G8" s="53">
        <f t="shared" si="0"/>
        <v>0.86021505376344087</v>
      </c>
      <c r="H8" s="57">
        <v>1649</v>
      </c>
      <c r="I8" s="53">
        <v>4.6500000000000004</v>
      </c>
      <c r="J8" s="60"/>
    </row>
    <row r="9" spans="1:253" s="1" customFormat="1" x14ac:dyDescent="0.2">
      <c r="A9" s="50">
        <v>4</v>
      </c>
      <c r="B9" s="51" t="s">
        <v>20</v>
      </c>
      <c r="C9" s="53">
        <v>6.61</v>
      </c>
      <c r="D9" s="53">
        <v>10.210000000000001</v>
      </c>
      <c r="E9" s="53">
        <v>10.46</v>
      </c>
      <c r="F9" s="55">
        <v>10.77</v>
      </c>
      <c r="G9" s="53">
        <f t="shared" si="0"/>
        <v>13.777664065498271</v>
      </c>
      <c r="H9" s="57">
        <v>5051</v>
      </c>
      <c r="I9" s="53">
        <v>78.17</v>
      </c>
      <c r="J9" s="60"/>
    </row>
    <row r="10" spans="1:253" s="1" customFormat="1" x14ac:dyDescent="0.2">
      <c r="A10" s="50">
        <v>5</v>
      </c>
      <c r="B10" s="51" t="s">
        <v>21</v>
      </c>
      <c r="C10" s="53">
        <v>11.3</v>
      </c>
      <c r="D10" s="53">
        <v>12.03</v>
      </c>
      <c r="E10" s="53">
        <v>5.89</v>
      </c>
      <c r="F10" s="55">
        <v>11.86</v>
      </c>
      <c r="G10" s="53">
        <f t="shared" si="0"/>
        <v>3.3889587381415018</v>
      </c>
      <c r="H10" s="57">
        <v>13319</v>
      </c>
      <c r="I10" s="53">
        <v>349.96</v>
      </c>
      <c r="J10" s="60"/>
    </row>
    <row r="11" spans="1:253" s="1" customFormat="1" x14ac:dyDescent="0.2">
      <c r="A11" s="50">
        <v>6</v>
      </c>
      <c r="B11" s="51" t="s">
        <v>22</v>
      </c>
      <c r="C11" s="53">
        <v>10.77</v>
      </c>
      <c r="D11" s="53">
        <v>9.9499999999999993</v>
      </c>
      <c r="E11" s="53">
        <v>5.77</v>
      </c>
      <c r="F11" s="55">
        <v>4.8899999999999997</v>
      </c>
      <c r="G11" s="53">
        <f t="shared" si="0"/>
        <v>4.5501070066064946</v>
      </c>
      <c r="H11" s="57">
        <v>9202</v>
      </c>
      <c r="I11" s="53">
        <v>107.47</v>
      </c>
      <c r="J11" s="60"/>
    </row>
    <row r="12" spans="1:253" s="1" customFormat="1" x14ac:dyDescent="0.2">
      <c r="A12" s="50">
        <v>7</v>
      </c>
      <c r="B12" s="51" t="s">
        <v>23</v>
      </c>
      <c r="C12" s="53">
        <v>1.27</v>
      </c>
      <c r="D12" s="53">
        <v>1.72</v>
      </c>
      <c r="E12" s="53">
        <v>0.63</v>
      </c>
      <c r="F12" s="55">
        <v>1.46</v>
      </c>
      <c r="G12" s="53">
        <f t="shared" si="0"/>
        <v>2.894528152260111</v>
      </c>
      <c r="H12" s="57">
        <v>3793</v>
      </c>
      <c r="I12" s="53">
        <v>50.44</v>
      </c>
      <c r="J12" s="60"/>
    </row>
    <row r="13" spans="1:253" s="1" customFormat="1" x14ac:dyDescent="0.2">
      <c r="A13" s="50">
        <v>8</v>
      </c>
      <c r="B13" s="51" t="s">
        <v>24</v>
      </c>
      <c r="C13" s="53">
        <v>2.5299999999999998</v>
      </c>
      <c r="D13" s="53">
        <v>2.71</v>
      </c>
      <c r="E13" s="53">
        <v>0.19</v>
      </c>
      <c r="F13" s="55">
        <v>2.79</v>
      </c>
      <c r="G13" s="53">
        <f t="shared" si="0"/>
        <v>41.517857142857146</v>
      </c>
      <c r="H13" s="57">
        <v>87</v>
      </c>
      <c r="I13" s="53">
        <v>6.72</v>
      </c>
      <c r="J13" s="60"/>
    </row>
    <row r="14" spans="1:253" s="1" customFormat="1" x14ac:dyDescent="0.2">
      <c r="A14" s="50">
        <v>9</v>
      </c>
      <c r="B14" s="51" t="s">
        <v>25</v>
      </c>
      <c r="C14" s="53">
        <v>27.38</v>
      </c>
      <c r="D14" s="53">
        <v>27.81</v>
      </c>
      <c r="E14" s="53">
        <v>19.23</v>
      </c>
      <c r="F14" s="55">
        <v>29.08</v>
      </c>
      <c r="G14" s="53">
        <f t="shared" si="0"/>
        <v>10.775159330072624</v>
      </c>
      <c r="H14" s="57">
        <v>15146</v>
      </c>
      <c r="I14" s="53">
        <v>269.88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18.39</v>
      </c>
      <c r="E15" s="53">
        <v>28.55</v>
      </c>
      <c r="F15" s="55">
        <v>31.35</v>
      </c>
      <c r="G15" s="53">
        <f t="shared" si="0"/>
        <v>4.0832540995350168</v>
      </c>
      <c r="H15" s="57">
        <v>48830</v>
      </c>
      <c r="I15" s="53">
        <v>767.77</v>
      </c>
      <c r="J15" s="60"/>
    </row>
    <row r="16" spans="1:253" s="1" customFormat="1" x14ac:dyDescent="0.2">
      <c r="A16" s="50">
        <v>11</v>
      </c>
      <c r="B16" s="51" t="s">
        <v>27</v>
      </c>
      <c r="C16" s="53">
        <v>10.58</v>
      </c>
      <c r="D16" s="53">
        <v>11.16</v>
      </c>
      <c r="E16" s="53">
        <v>7.59</v>
      </c>
      <c r="F16" s="55">
        <v>3.93</v>
      </c>
      <c r="G16" s="53">
        <f t="shared" si="0"/>
        <v>13.463514902363825</v>
      </c>
      <c r="H16" s="57">
        <v>3014</v>
      </c>
      <c r="I16" s="53">
        <v>29.19</v>
      </c>
      <c r="J16" s="60"/>
    </row>
    <row r="17" spans="1:10" s="1" customFormat="1" x14ac:dyDescent="0.2">
      <c r="A17" s="50">
        <v>12</v>
      </c>
      <c r="B17" s="51" t="s">
        <v>28</v>
      </c>
      <c r="C17" s="53">
        <v>14.02</v>
      </c>
      <c r="D17" s="53">
        <v>15.23</v>
      </c>
      <c r="E17" s="53">
        <v>14.99</v>
      </c>
      <c r="F17" s="55">
        <v>16.34</v>
      </c>
      <c r="G17" s="53">
        <f t="shared" si="0"/>
        <v>8.1410990982013853</v>
      </c>
      <c r="H17" s="57">
        <v>10823</v>
      </c>
      <c r="I17" s="53">
        <v>200.71</v>
      </c>
      <c r="J17" s="60"/>
    </row>
    <row r="18" spans="1:10" s="4" customFormat="1" x14ac:dyDescent="0.2">
      <c r="A18" s="73" t="s">
        <v>29</v>
      </c>
      <c r="B18" s="74"/>
      <c r="C18" s="54">
        <f>SUM(C6:C17)</f>
        <v>144.47999999999999</v>
      </c>
      <c r="D18" s="54">
        <f>SUM(D6:D17)</f>
        <v>170.52999999999997</v>
      </c>
      <c r="E18" s="54">
        <f>SUM(E6:E17)</f>
        <v>144.23999999999998</v>
      </c>
      <c r="F18" s="56">
        <f>SUM(F6:F17)</f>
        <v>189.26</v>
      </c>
      <c r="G18" s="54">
        <f t="shared" si="0"/>
        <v>7.2550380078737433</v>
      </c>
      <c r="H18" s="58">
        <f>SUM(H6:H17)</f>
        <v>143737</v>
      </c>
      <c r="I18" s="54">
        <f>SUM(I6:I17)</f>
        <v>2608.67</v>
      </c>
      <c r="J18" s="61"/>
    </row>
    <row r="19" spans="1:10" s="1" customFormat="1" x14ac:dyDescent="0.2">
      <c r="A19" s="50">
        <v>13</v>
      </c>
      <c r="B19" s="51" t="s">
        <v>30</v>
      </c>
      <c r="C19" s="53">
        <v>1.02</v>
      </c>
      <c r="D19" s="53">
        <v>1.1200000000000001</v>
      </c>
      <c r="E19" s="53">
        <v>1.82</v>
      </c>
      <c r="F19" s="55">
        <v>1.1599999999999999</v>
      </c>
      <c r="G19" s="53">
        <f t="shared" si="0"/>
        <v>23.819301848049278</v>
      </c>
      <c r="H19" s="57">
        <v>282</v>
      </c>
      <c r="I19" s="53">
        <v>4.87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4</v>
      </c>
      <c r="I20" s="53">
        <v>0.03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0.02</v>
      </c>
      <c r="D23" s="53">
        <v>0.02</v>
      </c>
      <c r="E23" s="53">
        <v>0.02</v>
      </c>
      <c r="F23" s="55">
        <v>0.02</v>
      </c>
      <c r="G23" s="53">
        <f t="shared" si="0"/>
        <v>50</v>
      </c>
      <c r="H23" s="57">
        <v>2</v>
      </c>
      <c r="I23" s="53">
        <v>0.04</v>
      </c>
      <c r="J23" s="60"/>
    </row>
    <row r="24" spans="1:10" s="1" customFormat="1" x14ac:dyDescent="0.2">
      <c r="A24" s="50">
        <v>18</v>
      </c>
      <c r="B24" s="51" t="s">
        <v>35</v>
      </c>
      <c r="C24" s="53">
        <v>0.02</v>
      </c>
      <c r="D24" s="53">
        <v>0.45</v>
      </c>
      <c r="E24" s="53">
        <v>0.02</v>
      </c>
      <c r="F24" s="55">
        <v>0.02</v>
      </c>
      <c r="G24" s="53">
        <f t="shared" si="0"/>
        <v>0.23724792408066431</v>
      </c>
      <c r="H24" s="57">
        <v>184</v>
      </c>
      <c r="I24" s="53">
        <v>8.43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0.01</v>
      </c>
      <c r="D25" s="53">
        <v>0.02</v>
      </c>
      <c r="E25" s="53">
        <v>0.05</v>
      </c>
      <c r="F25" s="55">
        <v>7.0000000000000007E-2</v>
      </c>
      <c r="G25" s="53">
        <f t="shared" si="0"/>
        <v>0.1844532279314888</v>
      </c>
      <c r="H25" s="57">
        <v>832</v>
      </c>
      <c r="I25" s="53">
        <v>37.950000000000003</v>
      </c>
      <c r="J25" s="60"/>
    </row>
    <row r="26" spans="1:10" s="1" customFormat="1" x14ac:dyDescent="0.2">
      <c r="A26" s="50">
        <v>20</v>
      </c>
      <c r="B26" s="51" t="s">
        <v>37</v>
      </c>
      <c r="C26" s="53">
        <v>5.0199999999999996</v>
      </c>
      <c r="D26" s="53">
        <v>5.52</v>
      </c>
      <c r="E26" s="53">
        <v>4.21</v>
      </c>
      <c r="F26" s="55">
        <v>7.88</v>
      </c>
      <c r="G26" s="53">
        <f t="shared" si="0"/>
        <v>13.523253818431439</v>
      </c>
      <c r="H26" s="57">
        <v>2408</v>
      </c>
      <c r="I26" s="53">
        <v>58.27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106</v>
      </c>
      <c r="I28" s="53">
        <v>19.77</v>
      </c>
      <c r="J28" s="60"/>
    </row>
    <row r="29" spans="1:10" s="1" customFormat="1" x14ac:dyDescent="0.2">
      <c r="A29" s="50">
        <v>23</v>
      </c>
      <c r="B29" s="51" t="s">
        <v>40</v>
      </c>
      <c r="C29" s="53">
        <v>0.01</v>
      </c>
      <c r="D29" s="53">
        <v>0.01</v>
      </c>
      <c r="E29" s="53">
        <v>0</v>
      </c>
      <c r="F29" s="55">
        <v>0</v>
      </c>
      <c r="G29" s="53">
        <f t="shared" si="0"/>
        <v>0</v>
      </c>
      <c r="H29" s="57">
        <v>12</v>
      </c>
      <c r="I29" s="53">
        <v>0.09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0.59</v>
      </c>
      <c r="E30" s="53">
        <v>0.46</v>
      </c>
      <c r="F30" s="55">
        <v>0.59</v>
      </c>
      <c r="G30" s="53">
        <f t="shared" si="0"/>
        <v>49.166666666666664</v>
      </c>
      <c r="H30" s="57">
        <v>46</v>
      </c>
      <c r="I30" s="53">
        <v>1.2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0.38</v>
      </c>
      <c r="E32" s="53">
        <v>0</v>
      </c>
      <c r="F32" s="55">
        <v>0</v>
      </c>
      <c r="G32" s="53">
        <f t="shared" si="0"/>
        <v>0</v>
      </c>
      <c r="H32" s="57">
        <v>50</v>
      </c>
      <c r="I32" s="53">
        <v>9.82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18</v>
      </c>
      <c r="I37" s="53">
        <v>4.0999999999999996</v>
      </c>
      <c r="J37" s="60"/>
    </row>
    <row r="38" spans="1:10" s="4" customFormat="1" x14ac:dyDescent="0.2">
      <c r="A38" s="73" t="s">
        <v>49</v>
      </c>
      <c r="B38" s="74"/>
      <c r="C38" s="54">
        <f>SUM(C19:C37)</f>
        <v>6.1</v>
      </c>
      <c r="D38" s="54">
        <f>SUM(D19:D37)</f>
        <v>8.11</v>
      </c>
      <c r="E38" s="54">
        <f>SUM(E19:E37)</f>
        <v>6.58</v>
      </c>
      <c r="F38" s="56">
        <f>SUM(F19:F37)</f>
        <v>9.74</v>
      </c>
      <c r="G38" s="54">
        <f t="shared" ref="G38:G69" si="1" xml:space="preserve"> IF(I38=0,0,(F38/I38)*100)</f>
        <v>6.7372207235249366</v>
      </c>
      <c r="H38" s="58">
        <f>SUM(H19:H37)</f>
        <v>3944</v>
      </c>
      <c r="I38" s="54">
        <f>SUM(I19:I37)</f>
        <v>144.57</v>
      </c>
      <c r="J38" s="61"/>
    </row>
    <row r="39" spans="1:10" s="1" customFormat="1" x14ac:dyDescent="0.2">
      <c r="A39" s="50">
        <v>32</v>
      </c>
      <c r="B39" s="51" t="s">
        <v>50</v>
      </c>
      <c r="C39" s="53">
        <v>9.4600000000000009</v>
      </c>
      <c r="D39" s="53">
        <v>8.1</v>
      </c>
      <c r="E39" s="53">
        <v>8.5299999999999994</v>
      </c>
      <c r="F39" s="55">
        <v>9.32</v>
      </c>
      <c r="G39" s="53">
        <f t="shared" si="1"/>
        <v>33.002832861189809</v>
      </c>
      <c r="H39" s="57">
        <v>2577</v>
      </c>
      <c r="I39" s="53">
        <v>28.24</v>
      </c>
      <c r="J39" s="60"/>
    </row>
    <row r="40" spans="1:10" s="4" customFormat="1" x14ac:dyDescent="0.2">
      <c r="A40" s="73" t="s">
        <v>51</v>
      </c>
      <c r="B40" s="74"/>
      <c r="C40" s="54">
        <f>SUM(C39:C39)</f>
        <v>9.4600000000000009</v>
      </c>
      <c r="D40" s="54">
        <f>SUM(D39:D39)</f>
        <v>8.1</v>
      </c>
      <c r="E40" s="54">
        <f>SUM(E39:E39)</f>
        <v>8.5299999999999994</v>
      </c>
      <c r="F40" s="56">
        <f>SUM(F39:F39)</f>
        <v>9.32</v>
      </c>
      <c r="G40" s="54">
        <f t="shared" si="1"/>
        <v>33.002832861189809</v>
      </c>
      <c r="H40" s="58">
        <f>SUM(H39:H39)</f>
        <v>2577</v>
      </c>
      <c r="I40" s="54">
        <f>SUM(I39:I39)</f>
        <v>28.24</v>
      </c>
      <c r="J40" s="61"/>
    </row>
    <row r="41" spans="1:10" s="1" customFormat="1" x14ac:dyDescent="0.2">
      <c r="A41" s="50">
        <v>33</v>
      </c>
      <c r="B41" s="51" t="s">
        <v>52</v>
      </c>
      <c r="C41" s="53">
        <v>16.55</v>
      </c>
      <c r="D41" s="53">
        <v>15.72</v>
      </c>
      <c r="E41" s="53">
        <v>12.56</v>
      </c>
      <c r="F41" s="55">
        <v>17.88</v>
      </c>
      <c r="G41" s="53">
        <f t="shared" si="1"/>
        <v>1.1976930342226717</v>
      </c>
      <c r="H41" s="57">
        <v>88355</v>
      </c>
      <c r="I41" s="53">
        <v>1492.87</v>
      </c>
      <c r="J41" s="60"/>
    </row>
    <row r="42" spans="1:10" s="4" customFormat="1" x14ac:dyDescent="0.2">
      <c r="A42" s="73" t="s">
        <v>53</v>
      </c>
      <c r="B42" s="74"/>
      <c r="C42" s="54">
        <f>SUM(C41:C41)</f>
        <v>16.55</v>
      </c>
      <c r="D42" s="54">
        <f>SUM(D41:D41)</f>
        <v>15.72</v>
      </c>
      <c r="E42" s="54">
        <f>SUM(E41:E41)</f>
        <v>12.56</v>
      </c>
      <c r="F42" s="56">
        <f>SUM(F41:F41)</f>
        <v>17.88</v>
      </c>
      <c r="G42" s="54">
        <f t="shared" si="1"/>
        <v>1.1976930342226717</v>
      </c>
      <c r="H42" s="58">
        <f>SUM(H41:H41)</f>
        <v>88355</v>
      </c>
      <c r="I42" s="54">
        <f>SUM(I41:I41)</f>
        <v>1492.87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176.59</v>
      </c>
      <c r="D58" s="54">
        <f>SUM(D18+D38+D40+D42+D50+D57)</f>
        <v>202.45999999999998</v>
      </c>
      <c r="E58" s="54">
        <f>SUM(E18+E38+E40+E42+E50+E57)</f>
        <v>171.91</v>
      </c>
      <c r="F58" s="56">
        <f>SUM(F18+F38+F40+F42+F50+F57)</f>
        <v>226.2</v>
      </c>
      <c r="G58" s="54">
        <f t="shared" si="1"/>
        <v>5.2920327067273378</v>
      </c>
      <c r="H58" s="58">
        <f>SUM(H18+H38+H40+H42+H50+H57)</f>
        <v>238613</v>
      </c>
      <c r="I58" s="54">
        <f>SUM(I18+I38+I40+I42+I50+I57)</f>
        <v>4274.3500000000004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100" workbookViewId="0">
      <selection activeCell="J59" sqref="J59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3" width="18.14062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5.140625" style="8" customWidth="1"/>
    <col min="8" max="8" width="14.140625" style="34" customWidth="1"/>
    <col min="9" max="9" width="12.5703125" style="8" customWidth="1"/>
    <col min="10" max="10" width="9.7109375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2" customFormat="1" ht="23.25" customHeight="1" x14ac:dyDescent="0.25">
      <c r="A1" s="25" t="s">
        <v>0</v>
      </c>
      <c r="B1" s="25"/>
      <c r="C1" s="65" t="s">
        <v>1</v>
      </c>
      <c r="D1" s="66"/>
      <c r="E1" s="66"/>
      <c r="F1" s="66"/>
      <c r="G1" s="66"/>
      <c r="H1" s="67"/>
      <c r="I1" s="67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5" customFormat="1" ht="15.95" customHeight="1" x14ac:dyDescent="0.25">
      <c r="A2" s="68" t="s">
        <v>2</v>
      </c>
      <c r="B2" s="68"/>
      <c r="C2" s="68"/>
      <c r="D2" s="68"/>
      <c r="E2" s="68"/>
      <c r="F2" s="26"/>
      <c r="G2" s="26"/>
      <c r="H2" s="69" t="s">
        <v>3</v>
      </c>
      <c r="I2" s="6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1" t="s">
        <v>5</v>
      </c>
      <c r="C3" s="72" t="s">
        <v>6</v>
      </c>
      <c r="D3" s="72"/>
      <c r="E3" s="72"/>
      <c r="F3" s="72"/>
      <c r="G3" s="72"/>
      <c r="H3" s="63" t="s">
        <v>7</v>
      </c>
      <c r="I3" s="64"/>
      <c r="J3" s="59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5.5" customHeight="1" x14ac:dyDescent="0.25">
      <c r="A4" s="70"/>
      <c r="B4" s="71"/>
      <c r="C4" s="43" t="s">
        <v>9</v>
      </c>
      <c r="D4" s="43" t="s">
        <v>10</v>
      </c>
      <c r="E4" s="43" t="s">
        <v>11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70.5" customHeight="1" x14ac:dyDescent="0.25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9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50">
        <v>1</v>
      </c>
      <c r="B6" s="51" t="s">
        <v>17</v>
      </c>
      <c r="C6" s="53">
        <v>7.85</v>
      </c>
      <c r="D6" s="53">
        <v>10.49</v>
      </c>
      <c r="E6" s="53">
        <v>15.41</v>
      </c>
      <c r="F6" s="55">
        <v>17.68</v>
      </c>
      <c r="G6" s="53">
        <f t="shared" ref="G6:G37" si="0" xml:space="preserve"> IF(I6=0,0,(F6/I6)*100)</f>
        <v>16.320502169297516</v>
      </c>
      <c r="H6" s="57">
        <v>2655</v>
      </c>
      <c r="I6" s="53">
        <v>108.33</v>
      </c>
      <c r="J6" s="60"/>
    </row>
    <row r="7" spans="1:253" s="1" customFormat="1" x14ac:dyDescent="0.2">
      <c r="A7" s="50">
        <v>2</v>
      </c>
      <c r="B7" s="51" t="s">
        <v>18</v>
      </c>
      <c r="C7" s="53">
        <v>8.76</v>
      </c>
      <c r="D7" s="53">
        <v>9.07</v>
      </c>
      <c r="E7" s="53">
        <v>9.8800000000000008</v>
      </c>
      <c r="F7" s="55">
        <v>12.03</v>
      </c>
      <c r="G7" s="53">
        <f t="shared" si="0"/>
        <v>19.396968719767816</v>
      </c>
      <c r="H7" s="57">
        <v>1912</v>
      </c>
      <c r="I7" s="53">
        <v>62.02</v>
      </c>
      <c r="J7" s="60"/>
    </row>
    <row r="8" spans="1:253" s="1" customFormat="1" x14ac:dyDescent="0.2">
      <c r="A8" s="50">
        <v>3</v>
      </c>
      <c r="B8" s="51" t="s">
        <v>19</v>
      </c>
      <c r="C8" s="53">
        <v>0.49</v>
      </c>
      <c r="D8" s="53">
        <v>0</v>
      </c>
      <c r="E8" s="53">
        <v>0.45</v>
      </c>
      <c r="F8" s="55">
        <v>0</v>
      </c>
      <c r="G8" s="53">
        <f t="shared" si="0"/>
        <v>0</v>
      </c>
      <c r="H8" s="57">
        <v>1</v>
      </c>
      <c r="I8" s="53">
        <v>0.02</v>
      </c>
      <c r="J8" s="60"/>
    </row>
    <row r="9" spans="1:253" s="1" customFormat="1" x14ac:dyDescent="0.2">
      <c r="A9" s="50">
        <v>4</v>
      </c>
      <c r="B9" s="51" t="s">
        <v>20</v>
      </c>
      <c r="C9" s="53">
        <v>4.8099999999999996</v>
      </c>
      <c r="D9" s="53">
        <v>7.96</v>
      </c>
      <c r="E9" s="53">
        <v>9.0500000000000007</v>
      </c>
      <c r="F9" s="55">
        <v>8.98</v>
      </c>
      <c r="G9" s="53">
        <f t="shared" si="0"/>
        <v>24.508733624454148</v>
      </c>
      <c r="H9" s="57">
        <v>1214</v>
      </c>
      <c r="I9" s="53">
        <v>36.64</v>
      </c>
      <c r="J9" s="60"/>
    </row>
    <row r="10" spans="1:253" s="1" customFormat="1" x14ac:dyDescent="0.2">
      <c r="A10" s="50">
        <v>5</v>
      </c>
      <c r="B10" s="51" t="s">
        <v>21</v>
      </c>
      <c r="C10" s="53">
        <v>0.02</v>
      </c>
      <c r="D10" s="53">
        <v>0.02</v>
      </c>
      <c r="E10" s="53">
        <v>0.01</v>
      </c>
      <c r="F10" s="55">
        <v>0.01</v>
      </c>
      <c r="G10" s="53">
        <f t="shared" si="0"/>
        <v>50</v>
      </c>
      <c r="H10" s="57">
        <v>29</v>
      </c>
      <c r="I10" s="53">
        <v>0.02</v>
      </c>
      <c r="J10" s="60"/>
    </row>
    <row r="11" spans="1:253" s="1" customFormat="1" x14ac:dyDescent="0.2">
      <c r="A11" s="50">
        <v>6</v>
      </c>
      <c r="B11" s="51" t="s">
        <v>22</v>
      </c>
      <c r="C11" s="53">
        <v>4.29</v>
      </c>
      <c r="D11" s="53">
        <v>4.38</v>
      </c>
      <c r="E11" s="53">
        <v>2.1</v>
      </c>
      <c r="F11" s="55">
        <v>0.98</v>
      </c>
      <c r="G11" s="53">
        <f t="shared" si="0"/>
        <v>6.9209039548022595</v>
      </c>
      <c r="H11" s="57">
        <v>561</v>
      </c>
      <c r="I11" s="53">
        <v>14.16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0.56999999999999995</v>
      </c>
      <c r="E12" s="53">
        <v>0.47</v>
      </c>
      <c r="F12" s="55">
        <v>0.53</v>
      </c>
      <c r="G12" s="53">
        <f t="shared" si="0"/>
        <v>3.7535410764872523</v>
      </c>
      <c r="H12" s="57">
        <v>194</v>
      </c>
      <c r="I12" s="53">
        <v>14.12</v>
      </c>
      <c r="J12" s="60"/>
    </row>
    <row r="13" spans="1:253" s="1" customFormat="1" x14ac:dyDescent="0.2">
      <c r="A13" s="50">
        <v>8</v>
      </c>
      <c r="B13" s="51" t="s">
        <v>24</v>
      </c>
      <c r="C13" s="53">
        <v>0</v>
      </c>
      <c r="D13" s="53">
        <v>0</v>
      </c>
      <c r="E13" s="53">
        <v>0</v>
      </c>
      <c r="F13" s="55">
        <v>0</v>
      </c>
      <c r="G13" s="53">
        <f t="shared" si="0"/>
        <v>0</v>
      </c>
      <c r="H13" s="57">
        <v>0</v>
      </c>
      <c r="I13" s="53">
        <v>0</v>
      </c>
      <c r="J13" s="60"/>
    </row>
    <row r="14" spans="1:253" s="1" customFormat="1" x14ac:dyDescent="0.2">
      <c r="A14" s="50">
        <v>9</v>
      </c>
      <c r="B14" s="51" t="s">
        <v>25</v>
      </c>
      <c r="C14" s="53">
        <v>8.74</v>
      </c>
      <c r="D14" s="53">
        <v>9.52</v>
      </c>
      <c r="E14" s="53">
        <v>11.25</v>
      </c>
      <c r="F14" s="55">
        <v>11.65</v>
      </c>
      <c r="G14" s="53">
        <f t="shared" si="0"/>
        <v>27.130880298090361</v>
      </c>
      <c r="H14" s="57">
        <v>1448</v>
      </c>
      <c r="I14" s="53">
        <v>42.94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0.01</v>
      </c>
      <c r="E15" s="53">
        <v>17.91</v>
      </c>
      <c r="F15" s="55">
        <v>17.75</v>
      </c>
      <c r="G15" s="53">
        <f t="shared" si="0"/>
        <v>12.339242266249565</v>
      </c>
      <c r="H15" s="57">
        <v>3289</v>
      </c>
      <c r="I15" s="53">
        <v>143.85</v>
      </c>
      <c r="J15" s="60"/>
    </row>
    <row r="16" spans="1:253" s="1" customFormat="1" x14ac:dyDescent="0.2">
      <c r="A16" s="50">
        <v>11</v>
      </c>
      <c r="B16" s="51" t="s">
        <v>27</v>
      </c>
      <c r="C16" s="53">
        <v>2.36</v>
      </c>
      <c r="D16" s="53">
        <v>2.58</v>
      </c>
      <c r="E16" s="53">
        <v>3.53</v>
      </c>
      <c r="F16" s="55">
        <v>3.23</v>
      </c>
      <c r="G16" s="53">
        <f t="shared" si="0"/>
        <v>15.656810470189045</v>
      </c>
      <c r="H16" s="57">
        <v>756</v>
      </c>
      <c r="I16" s="53">
        <v>20.63</v>
      </c>
      <c r="J16" s="60"/>
    </row>
    <row r="17" spans="1:10" s="1" customFormat="1" x14ac:dyDescent="0.2">
      <c r="A17" s="50">
        <v>12</v>
      </c>
      <c r="B17" s="51" t="s">
        <v>28</v>
      </c>
      <c r="C17" s="53">
        <v>2.62</v>
      </c>
      <c r="D17" s="53">
        <v>4.38</v>
      </c>
      <c r="E17" s="53">
        <v>5.29</v>
      </c>
      <c r="F17" s="55">
        <v>5.22</v>
      </c>
      <c r="G17" s="53">
        <f t="shared" si="0"/>
        <v>13.690007867820611</v>
      </c>
      <c r="H17" s="57">
        <v>1022</v>
      </c>
      <c r="I17" s="53">
        <v>38.130000000000003</v>
      </c>
      <c r="J17" s="60"/>
    </row>
    <row r="18" spans="1:10" s="4" customFormat="1" x14ac:dyDescent="0.2">
      <c r="A18" s="73" t="s">
        <v>29</v>
      </c>
      <c r="B18" s="74"/>
      <c r="C18" s="54">
        <f>SUM(C6:C17)</f>
        <v>39.939999999999991</v>
      </c>
      <c r="D18" s="54">
        <f>SUM(D6:D17)</f>
        <v>48.980000000000004</v>
      </c>
      <c r="E18" s="54">
        <f>SUM(E6:E17)</f>
        <v>75.350000000000009</v>
      </c>
      <c r="F18" s="56">
        <f>SUM(F6:F17)</f>
        <v>78.059999999999988</v>
      </c>
      <c r="G18" s="54">
        <f t="shared" si="0"/>
        <v>16.233415131223222</v>
      </c>
      <c r="H18" s="58">
        <f>SUM(H6:H17)</f>
        <v>13081</v>
      </c>
      <c r="I18" s="54">
        <f>SUM(I6:I17)</f>
        <v>480.86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0.15</v>
      </c>
      <c r="D19" s="53">
        <v>0.28000000000000003</v>
      </c>
      <c r="E19" s="53">
        <v>1.44</v>
      </c>
      <c r="F19" s="55">
        <v>0.81</v>
      </c>
      <c r="G19" s="53">
        <f t="shared" si="0"/>
        <v>22.19178082191781</v>
      </c>
      <c r="H19" s="57">
        <v>52</v>
      </c>
      <c r="I19" s="53">
        <v>3.65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0.02</v>
      </c>
      <c r="D24" s="53">
        <v>0.02</v>
      </c>
      <c r="E24" s="53">
        <v>0.02</v>
      </c>
      <c r="F24" s="55">
        <v>0.02</v>
      </c>
      <c r="G24" s="53">
        <f t="shared" si="0"/>
        <v>2</v>
      </c>
      <c r="H24" s="57">
        <v>8</v>
      </c>
      <c r="I24" s="53">
        <v>1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0.01</v>
      </c>
      <c r="D25" s="53">
        <v>0.02</v>
      </c>
      <c r="E25" s="53">
        <v>0.03</v>
      </c>
      <c r="F25" s="55">
        <v>0.04</v>
      </c>
      <c r="G25" s="53">
        <f t="shared" si="0"/>
        <v>50</v>
      </c>
      <c r="H25" s="57">
        <v>8</v>
      </c>
      <c r="I25" s="53">
        <v>0.08</v>
      </c>
      <c r="J25" s="60"/>
    </row>
    <row r="26" spans="1:10" s="1" customFormat="1" x14ac:dyDescent="0.2">
      <c r="A26" s="50">
        <v>20</v>
      </c>
      <c r="B26" s="51" t="s">
        <v>37</v>
      </c>
      <c r="C26" s="53">
        <v>1.51</v>
      </c>
      <c r="D26" s="53">
        <v>2.34</v>
      </c>
      <c r="E26" s="53">
        <v>3.26</v>
      </c>
      <c r="F26" s="55">
        <v>4.2699999999999996</v>
      </c>
      <c r="G26" s="53">
        <f t="shared" si="0"/>
        <v>13.981663392272429</v>
      </c>
      <c r="H26" s="57">
        <v>552</v>
      </c>
      <c r="I26" s="53">
        <v>30.54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0</v>
      </c>
      <c r="I28" s="53">
        <v>0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2</v>
      </c>
      <c r="I29" s="53">
        <v>7.0000000000000007E-2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0.46</v>
      </c>
      <c r="E30" s="53">
        <v>0.46</v>
      </c>
      <c r="F30" s="55">
        <v>0.46</v>
      </c>
      <c r="G30" s="53">
        <f t="shared" si="0"/>
        <v>77.966101694915253</v>
      </c>
      <c r="H30" s="57">
        <v>8</v>
      </c>
      <c r="I30" s="53">
        <v>0.59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0</v>
      </c>
      <c r="I32" s="53">
        <v>0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0</v>
      </c>
      <c r="I37" s="53">
        <v>0</v>
      </c>
      <c r="J37" s="60"/>
    </row>
    <row r="38" spans="1:10" s="4" customFormat="1" x14ac:dyDescent="0.2">
      <c r="A38" s="73" t="s">
        <v>49</v>
      </c>
      <c r="B38" s="74"/>
      <c r="C38" s="54">
        <f>SUM(C19:C37)</f>
        <v>1.69</v>
      </c>
      <c r="D38" s="54">
        <f>SUM(D19:D37)</f>
        <v>3.12</v>
      </c>
      <c r="E38" s="54">
        <f>SUM(E19:E37)</f>
        <v>5.21</v>
      </c>
      <c r="F38" s="56">
        <f>SUM(F19:F37)</f>
        <v>5.6</v>
      </c>
      <c r="G38" s="54">
        <f t="shared" ref="G38:G69" si="1" xml:space="preserve"> IF(I38=0,0,(F38/I38)*100)</f>
        <v>15.585861397161146</v>
      </c>
      <c r="H38" s="58">
        <f>SUM(H19:H37)</f>
        <v>630</v>
      </c>
      <c r="I38" s="54">
        <f>SUM(I19:I37)</f>
        <v>35.93</v>
      </c>
      <c r="J38" s="61"/>
    </row>
    <row r="39" spans="1:10" s="1" customFormat="1" x14ac:dyDescent="0.2">
      <c r="A39" s="50">
        <v>32</v>
      </c>
      <c r="B39" s="51" t="s">
        <v>50</v>
      </c>
      <c r="C39" s="53">
        <v>0</v>
      </c>
      <c r="D39" s="53">
        <v>0</v>
      </c>
      <c r="E39" s="53">
        <v>0</v>
      </c>
      <c r="F39" s="55">
        <v>0</v>
      </c>
      <c r="G39" s="53">
        <f t="shared" si="1"/>
        <v>0</v>
      </c>
      <c r="H39" s="57">
        <v>0</v>
      </c>
      <c r="I39" s="53">
        <v>0</v>
      </c>
      <c r="J39" s="60"/>
    </row>
    <row r="40" spans="1:10" s="4" customFormat="1" x14ac:dyDescent="0.2">
      <c r="A40" s="73" t="s">
        <v>51</v>
      </c>
      <c r="B40" s="74"/>
      <c r="C40" s="54">
        <f>SUM(C39:C39)</f>
        <v>0</v>
      </c>
      <c r="D40" s="54">
        <f>SUM(D39:D39)</f>
        <v>0</v>
      </c>
      <c r="E40" s="54">
        <f>SUM(E39:E39)</f>
        <v>0</v>
      </c>
      <c r="F40" s="56">
        <f>SUM(F39:F39)</f>
        <v>0</v>
      </c>
      <c r="G40" s="54">
        <f t="shared" si="1"/>
        <v>0</v>
      </c>
      <c r="H40" s="58">
        <f>SUM(H39:H39)</f>
        <v>0</v>
      </c>
      <c r="I40" s="54">
        <f>SUM(I39:I39)</f>
        <v>0</v>
      </c>
      <c r="J40" s="61"/>
    </row>
    <row r="41" spans="1:10" s="1" customFormat="1" x14ac:dyDescent="0.2">
      <c r="A41" s="50">
        <v>33</v>
      </c>
      <c r="B41" s="51" t="s">
        <v>52</v>
      </c>
      <c r="C41" s="53">
        <v>6.9</v>
      </c>
      <c r="D41" s="53">
        <v>6.22</v>
      </c>
      <c r="E41" s="53">
        <v>5.32</v>
      </c>
      <c r="F41" s="55">
        <v>6.52</v>
      </c>
      <c r="G41" s="53">
        <f t="shared" si="1"/>
        <v>9.3316158580220403</v>
      </c>
      <c r="H41" s="57">
        <v>2928</v>
      </c>
      <c r="I41" s="53">
        <v>69.87</v>
      </c>
      <c r="J41" s="60"/>
    </row>
    <row r="42" spans="1:10" s="4" customFormat="1" x14ac:dyDescent="0.2">
      <c r="A42" s="73" t="s">
        <v>53</v>
      </c>
      <c r="B42" s="74"/>
      <c r="C42" s="54">
        <f>SUM(C41:C41)</f>
        <v>6.9</v>
      </c>
      <c r="D42" s="54">
        <f>SUM(D41:D41)</f>
        <v>6.22</v>
      </c>
      <c r="E42" s="54">
        <f>SUM(E41:E41)</f>
        <v>5.32</v>
      </c>
      <c r="F42" s="56">
        <f>SUM(F41:F41)</f>
        <v>6.52</v>
      </c>
      <c r="G42" s="54">
        <f t="shared" si="1"/>
        <v>9.3316158580220403</v>
      </c>
      <c r="H42" s="58">
        <f>SUM(H41:H41)</f>
        <v>2928</v>
      </c>
      <c r="I42" s="54">
        <f>SUM(I41:I41)</f>
        <v>69.87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48.529999999999987</v>
      </c>
      <c r="D58" s="54">
        <f>SUM(D18+D38+D40+D42+D50+D57)</f>
        <v>58.32</v>
      </c>
      <c r="E58" s="54">
        <f>SUM(E18+E38+E40+E42+E50+E57)</f>
        <v>85.88</v>
      </c>
      <c r="F58" s="56">
        <f>SUM(F18+F38+F40+F42+F50+F57)</f>
        <v>90.179999999999978</v>
      </c>
      <c r="G58" s="54">
        <f t="shared" si="1"/>
        <v>15.371765588245317</v>
      </c>
      <c r="H58" s="58">
        <f>SUM(H18+H38+H40+H42+H50+H57)</f>
        <v>16639</v>
      </c>
      <c r="I58" s="54">
        <f>SUM(I18+I38+I40+I42+I50+I57)</f>
        <v>586.66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zoomScaleSheetLayoutView="90" workbookViewId="0">
      <selection activeCell="E5" sqref="E5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2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87</v>
      </c>
      <c r="B1" s="39"/>
      <c r="C1" s="81" t="s">
        <v>84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2" t="str">
        <f>T11J!A2</f>
        <v xml:space="preserve"> DATA FOR THE QUARTER ENDED  JUNE 2026</v>
      </c>
      <c r="B2" s="82"/>
      <c r="C2" s="82"/>
      <c r="D2" s="82"/>
      <c r="E2" s="82"/>
      <c r="F2" s="82"/>
      <c r="G2" s="82"/>
      <c r="H2" s="69" t="s">
        <v>3</v>
      </c>
      <c r="I2" s="69"/>
      <c r="J2" s="59" t="s">
        <v>88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70" t="s">
        <v>4</v>
      </c>
      <c r="B3" s="71" t="s">
        <v>5</v>
      </c>
      <c r="C3" s="72" t="s">
        <v>89</v>
      </c>
      <c r="D3" s="72"/>
      <c r="E3" s="72"/>
      <c r="F3" s="72"/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12.29</v>
      </c>
      <c r="D6" s="53">
        <v>12.67</v>
      </c>
      <c r="E6" s="53">
        <v>11.98</v>
      </c>
      <c r="F6" s="55">
        <v>13.96</v>
      </c>
      <c r="G6" s="53">
        <f t="shared" ref="G6:G37" si="0" xml:space="preserve"> IF(I6=0,0,(F6/I6)*100)</f>
        <v>38.961763885012566</v>
      </c>
      <c r="H6" s="57">
        <v>308</v>
      </c>
      <c r="I6" s="53">
        <v>35.83</v>
      </c>
      <c r="J6" s="60"/>
    </row>
    <row r="7" spans="1:253" s="1" customFormat="1" x14ac:dyDescent="0.2">
      <c r="A7" s="50">
        <v>2</v>
      </c>
      <c r="B7" s="51" t="s">
        <v>18</v>
      </c>
      <c r="C7" s="53">
        <v>16.61</v>
      </c>
      <c r="D7" s="53">
        <v>16.420000000000002</v>
      </c>
      <c r="E7" s="53">
        <v>15.47</v>
      </c>
      <c r="F7" s="55">
        <v>16.77</v>
      </c>
      <c r="G7" s="53">
        <f t="shared" si="0"/>
        <v>55.751329787234049</v>
      </c>
      <c r="H7" s="57">
        <v>246</v>
      </c>
      <c r="I7" s="53">
        <v>30.08</v>
      </c>
      <c r="J7" s="60"/>
    </row>
    <row r="8" spans="1:253" s="1" customFormat="1" x14ac:dyDescent="0.2">
      <c r="A8" s="50">
        <v>3</v>
      </c>
      <c r="B8" s="51" t="s">
        <v>19</v>
      </c>
      <c r="C8" s="53">
        <v>0</v>
      </c>
      <c r="D8" s="53">
        <v>0</v>
      </c>
      <c r="E8" s="53">
        <v>0</v>
      </c>
      <c r="F8" s="55">
        <v>0</v>
      </c>
      <c r="G8" s="53">
        <f t="shared" si="0"/>
        <v>0</v>
      </c>
      <c r="H8" s="57">
        <v>58</v>
      </c>
      <c r="I8" s="53">
        <v>0</v>
      </c>
      <c r="J8" s="60"/>
    </row>
    <row r="9" spans="1:253" s="1" customFormat="1" x14ac:dyDescent="0.2">
      <c r="A9" s="50">
        <v>4</v>
      </c>
      <c r="B9" s="51" t="s">
        <v>20</v>
      </c>
      <c r="C9" s="53">
        <v>0.26</v>
      </c>
      <c r="D9" s="53">
        <v>0.59</v>
      </c>
      <c r="E9" s="53">
        <v>0.43</v>
      </c>
      <c r="F9" s="55">
        <v>0.24</v>
      </c>
      <c r="G9" s="53">
        <f t="shared" si="0"/>
        <v>11.650485436893202</v>
      </c>
      <c r="H9" s="57">
        <v>21</v>
      </c>
      <c r="I9" s="53">
        <v>2.06</v>
      </c>
      <c r="J9" s="60"/>
    </row>
    <row r="10" spans="1:253" s="1" customFormat="1" x14ac:dyDescent="0.2">
      <c r="A10" s="50">
        <v>5</v>
      </c>
      <c r="B10" s="51" t="s">
        <v>21</v>
      </c>
      <c r="C10" s="53">
        <v>4.0599999999999996</v>
      </c>
      <c r="D10" s="53">
        <v>5.17</v>
      </c>
      <c r="E10" s="53">
        <v>5.09</v>
      </c>
      <c r="F10" s="55">
        <v>5.2</v>
      </c>
      <c r="G10" s="53">
        <f t="shared" si="0"/>
        <v>67.532467532467535</v>
      </c>
      <c r="H10" s="57">
        <v>43</v>
      </c>
      <c r="I10" s="53">
        <v>7.7</v>
      </c>
      <c r="J10" s="60"/>
    </row>
    <row r="11" spans="1:253" s="1" customFormat="1" x14ac:dyDescent="0.2">
      <c r="A11" s="50">
        <v>6</v>
      </c>
      <c r="B11" s="51" t="s">
        <v>22</v>
      </c>
      <c r="C11" s="53">
        <v>0</v>
      </c>
      <c r="D11" s="53">
        <v>0</v>
      </c>
      <c r="E11" s="53">
        <v>0</v>
      </c>
      <c r="F11" s="55">
        <v>0.63</v>
      </c>
      <c r="G11" s="53">
        <f t="shared" si="0"/>
        <v>18.05157593123209</v>
      </c>
      <c r="H11" s="57">
        <v>22</v>
      </c>
      <c r="I11" s="53">
        <v>3.49</v>
      </c>
      <c r="J11" s="60"/>
    </row>
    <row r="12" spans="1:253" s="1" customFormat="1" x14ac:dyDescent="0.2">
      <c r="A12" s="50">
        <v>7</v>
      </c>
      <c r="B12" s="51" t="s">
        <v>23</v>
      </c>
      <c r="C12" s="53">
        <v>0.86</v>
      </c>
      <c r="D12" s="53">
        <v>0.97</v>
      </c>
      <c r="E12" s="53">
        <v>0.71</v>
      </c>
      <c r="F12" s="55">
        <v>0.67</v>
      </c>
      <c r="G12" s="53">
        <f t="shared" si="0"/>
        <v>43.790849673202615</v>
      </c>
      <c r="H12" s="57">
        <v>20</v>
      </c>
      <c r="I12" s="53">
        <v>1.53</v>
      </c>
      <c r="J12" s="60"/>
    </row>
    <row r="13" spans="1:253" s="1" customFormat="1" x14ac:dyDescent="0.2">
      <c r="A13" s="50">
        <v>8</v>
      </c>
      <c r="B13" s="51" t="s">
        <v>24</v>
      </c>
      <c r="C13" s="53">
        <v>2.23</v>
      </c>
      <c r="D13" s="53">
        <v>2.38</v>
      </c>
      <c r="E13" s="53">
        <v>2.38</v>
      </c>
      <c r="F13" s="55">
        <v>2.59</v>
      </c>
      <c r="G13" s="53">
        <f t="shared" si="0"/>
        <v>40.787401574803148</v>
      </c>
      <c r="H13" s="57">
        <v>20</v>
      </c>
      <c r="I13" s="53">
        <v>6.35</v>
      </c>
      <c r="J13" s="60"/>
    </row>
    <row r="14" spans="1:253" s="1" customFormat="1" x14ac:dyDescent="0.2">
      <c r="A14" s="50">
        <v>9</v>
      </c>
      <c r="B14" s="51" t="s">
        <v>25</v>
      </c>
      <c r="C14" s="53">
        <v>10.76</v>
      </c>
      <c r="D14" s="53">
        <v>9.86</v>
      </c>
      <c r="E14" s="53">
        <v>9.77</v>
      </c>
      <c r="F14" s="55">
        <v>9.8699999999999992</v>
      </c>
      <c r="G14" s="53">
        <f t="shared" si="0"/>
        <v>42.745777392810737</v>
      </c>
      <c r="H14" s="57">
        <v>173</v>
      </c>
      <c r="I14" s="53">
        <v>23.09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6.86</v>
      </c>
      <c r="E15" s="53">
        <v>6.4</v>
      </c>
      <c r="F15" s="55">
        <v>4.9800000000000004</v>
      </c>
      <c r="G15" s="53">
        <f t="shared" si="0"/>
        <v>7.0578231292517017</v>
      </c>
      <c r="H15" s="57">
        <v>429</v>
      </c>
      <c r="I15" s="53">
        <v>70.56</v>
      </c>
      <c r="J15" s="60"/>
    </row>
    <row r="16" spans="1:253" s="1" customFormat="1" x14ac:dyDescent="0.2">
      <c r="A16" s="50">
        <v>11</v>
      </c>
      <c r="B16" s="51" t="s">
        <v>27</v>
      </c>
      <c r="C16" s="53">
        <v>4.42</v>
      </c>
      <c r="D16" s="53">
        <v>4.59</v>
      </c>
      <c r="E16" s="53">
        <v>4.2</v>
      </c>
      <c r="F16" s="55">
        <v>0</v>
      </c>
      <c r="G16" s="53">
        <f t="shared" si="0"/>
        <v>0</v>
      </c>
      <c r="H16" s="57">
        <v>0</v>
      </c>
      <c r="I16" s="53">
        <v>0</v>
      </c>
      <c r="J16" s="60"/>
    </row>
    <row r="17" spans="1:10" s="1" customFormat="1" x14ac:dyDescent="0.2">
      <c r="A17" s="50">
        <v>12</v>
      </c>
      <c r="B17" s="51" t="s">
        <v>28</v>
      </c>
      <c r="C17" s="53">
        <v>0</v>
      </c>
      <c r="D17" s="53">
        <v>0</v>
      </c>
      <c r="E17" s="53">
        <v>2.41</v>
      </c>
      <c r="F17" s="55">
        <v>2.09</v>
      </c>
      <c r="G17" s="53">
        <f t="shared" si="0"/>
        <v>7.8043315907393565</v>
      </c>
      <c r="H17" s="57">
        <v>173</v>
      </c>
      <c r="I17" s="53">
        <v>26.78</v>
      </c>
      <c r="J17" s="60"/>
    </row>
    <row r="18" spans="1:10" s="4" customFormat="1" x14ac:dyDescent="0.2">
      <c r="A18" s="73" t="s">
        <v>29</v>
      </c>
      <c r="B18" s="74"/>
      <c r="C18" s="54">
        <f>SUM(C6:C17)</f>
        <v>51.489999999999995</v>
      </c>
      <c r="D18" s="54">
        <f>SUM(D6:D17)</f>
        <v>59.510000000000005</v>
      </c>
      <c r="E18" s="54">
        <f>SUM(E6:E17)</f>
        <v>58.84</v>
      </c>
      <c r="F18" s="56">
        <f>SUM(F6:F17)</f>
        <v>57</v>
      </c>
      <c r="G18" s="54">
        <f t="shared" si="0"/>
        <v>27.473851641201136</v>
      </c>
      <c r="H18" s="58">
        <f>SUM(H6:H17)</f>
        <v>1513</v>
      </c>
      <c r="I18" s="54">
        <f>SUM(I6:I17)</f>
        <v>207.47</v>
      </c>
      <c r="J18" s="61"/>
    </row>
    <row r="19" spans="1:10" s="1" customFormat="1" x14ac:dyDescent="0.2">
      <c r="A19" s="50">
        <v>13</v>
      </c>
      <c r="B19" s="51" t="s">
        <v>30</v>
      </c>
      <c r="C19" s="53">
        <v>0</v>
      </c>
      <c r="D19" s="53">
        <v>0</v>
      </c>
      <c r="E19" s="53">
        <v>0</v>
      </c>
      <c r="F19" s="55">
        <v>0</v>
      </c>
      <c r="G19" s="53">
        <f t="shared" si="0"/>
        <v>0</v>
      </c>
      <c r="H19" s="57">
        <v>2</v>
      </c>
      <c r="I19" s="53">
        <v>0.17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</v>
      </c>
      <c r="E24" s="53">
        <v>0</v>
      </c>
      <c r="F24" s="55">
        <v>0</v>
      </c>
      <c r="G24" s="53">
        <f t="shared" si="0"/>
        <v>0</v>
      </c>
      <c r="H24" s="57">
        <v>58</v>
      </c>
      <c r="I24" s="53">
        <v>7.29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</v>
      </c>
      <c r="F25" s="55">
        <v>0</v>
      </c>
      <c r="G25" s="53">
        <f t="shared" si="0"/>
        <v>0</v>
      </c>
      <c r="H25" s="57">
        <v>61</v>
      </c>
      <c r="I25" s="53">
        <v>27.86</v>
      </c>
      <c r="J25" s="60"/>
    </row>
    <row r="26" spans="1:10" s="1" customFormat="1" x14ac:dyDescent="0.2">
      <c r="A26" s="50">
        <v>20</v>
      </c>
      <c r="B26" s="51" t="s">
        <v>37</v>
      </c>
      <c r="C26" s="53">
        <v>2.33</v>
      </c>
      <c r="D26" s="53">
        <v>2.2799999999999998</v>
      </c>
      <c r="E26" s="53">
        <v>2.2799999999999998</v>
      </c>
      <c r="F26" s="55">
        <v>2.2799999999999998</v>
      </c>
      <c r="G26" s="53">
        <f t="shared" si="0"/>
        <v>58.762886597938135</v>
      </c>
      <c r="H26" s="57">
        <v>13</v>
      </c>
      <c r="I26" s="53">
        <v>3.88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106</v>
      </c>
      <c r="I28" s="53">
        <v>19.77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0</v>
      </c>
      <c r="I29" s="53">
        <v>0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0.13</v>
      </c>
      <c r="E30" s="53">
        <v>0.13</v>
      </c>
      <c r="F30" s="55">
        <v>0.13</v>
      </c>
      <c r="G30" s="53">
        <f t="shared" si="0"/>
        <v>50</v>
      </c>
      <c r="H30" s="57">
        <v>3</v>
      </c>
      <c r="I30" s="53">
        <v>0.26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0.38</v>
      </c>
      <c r="E32" s="53">
        <v>0</v>
      </c>
      <c r="F32" s="55">
        <v>0</v>
      </c>
      <c r="G32" s="53">
        <f t="shared" si="0"/>
        <v>0</v>
      </c>
      <c r="H32" s="57">
        <v>23</v>
      </c>
      <c r="I32" s="53">
        <v>9.7799999999999994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18</v>
      </c>
      <c r="I37" s="53">
        <v>4.0999999999999996</v>
      </c>
      <c r="J37" s="60"/>
    </row>
    <row r="38" spans="1:10" s="4" customFormat="1" x14ac:dyDescent="0.2">
      <c r="A38" s="73" t="s">
        <v>49</v>
      </c>
      <c r="B38" s="74"/>
      <c r="C38" s="54">
        <f>SUM(C19:C37)</f>
        <v>2.33</v>
      </c>
      <c r="D38" s="54">
        <f>SUM(D19:D37)</f>
        <v>2.7899999999999996</v>
      </c>
      <c r="E38" s="54">
        <f>SUM(E19:E37)</f>
        <v>2.4099999999999997</v>
      </c>
      <c r="F38" s="56">
        <f>SUM(F19:F37)</f>
        <v>2.4099999999999997</v>
      </c>
      <c r="G38" s="54">
        <f t="shared" ref="G38:G69" si="1" xml:space="preserve"> IF(I38=0,0,(F38/I38)*100)</f>
        <v>3.296402680891807</v>
      </c>
      <c r="H38" s="58">
        <f>SUM(H19:H37)</f>
        <v>284</v>
      </c>
      <c r="I38" s="54">
        <f>SUM(I19:I37)</f>
        <v>73.109999999999985</v>
      </c>
      <c r="J38" s="61"/>
    </row>
    <row r="39" spans="1:10" s="1" customFormat="1" x14ac:dyDescent="0.2">
      <c r="A39" s="50">
        <v>32</v>
      </c>
      <c r="B39" s="51" t="s">
        <v>50</v>
      </c>
      <c r="C39" s="53">
        <v>0</v>
      </c>
      <c r="D39" s="53">
        <v>0</v>
      </c>
      <c r="E39" s="53">
        <v>0</v>
      </c>
      <c r="F39" s="55">
        <v>0</v>
      </c>
      <c r="G39" s="53">
        <f t="shared" si="1"/>
        <v>0</v>
      </c>
      <c r="H39" s="57">
        <v>0</v>
      </c>
      <c r="I39" s="53">
        <v>0</v>
      </c>
      <c r="J39" s="60"/>
    </row>
    <row r="40" spans="1:10" s="4" customFormat="1" x14ac:dyDescent="0.2">
      <c r="A40" s="73" t="s">
        <v>51</v>
      </c>
      <c r="B40" s="74"/>
      <c r="C40" s="54">
        <f>SUM(C39:C39)</f>
        <v>0</v>
      </c>
      <c r="D40" s="54">
        <f>SUM(D39:D39)</f>
        <v>0</v>
      </c>
      <c r="E40" s="54">
        <f>SUM(E39:E39)</f>
        <v>0</v>
      </c>
      <c r="F40" s="56">
        <f>SUM(F39:F39)</f>
        <v>0</v>
      </c>
      <c r="G40" s="54">
        <f t="shared" si="1"/>
        <v>0</v>
      </c>
      <c r="H40" s="58">
        <f>SUM(H39:H39)</f>
        <v>0</v>
      </c>
      <c r="I40" s="54">
        <f>SUM(I39:I39)</f>
        <v>0</v>
      </c>
      <c r="J40" s="61"/>
    </row>
    <row r="41" spans="1:10" s="1" customFormat="1" x14ac:dyDescent="0.2">
      <c r="A41" s="50">
        <v>33</v>
      </c>
      <c r="B41" s="51" t="s">
        <v>52</v>
      </c>
      <c r="C41" s="53">
        <v>0.47</v>
      </c>
      <c r="D41" s="53">
        <v>1.65</v>
      </c>
      <c r="E41" s="53">
        <v>2.4900000000000002</v>
      </c>
      <c r="F41" s="55">
        <v>2.74</v>
      </c>
      <c r="G41" s="53">
        <f t="shared" si="1"/>
        <v>7.0600360731770158</v>
      </c>
      <c r="H41" s="57">
        <v>192</v>
      </c>
      <c r="I41" s="53">
        <v>38.81</v>
      </c>
      <c r="J41" s="60"/>
    </row>
    <row r="42" spans="1:10" s="4" customFormat="1" x14ac:dyDescent="0.2">
      <c r="A42" s="73" t="s">
        <v>53</v>
      </c>
      <c r="B42" s="74"/>
      <c r="C42" s="54">
        <f>SUM(C41:C41)</f>
        <v>0.47</v>
      </c>
      <c r="D42" s="54">
        <f>SUM(D41:D41)</f>
        <v>1.65</v>
      </c>
      <c r="E42" s="54">
        <f>SUM(E41:E41)</f>
        <v>2.4900000000000002</v>
      </c>
      <c r="F42" s="56">
        <f>SUM(F41:F41)</f>
        <v>2.74</v>
      </c>
      <c r="G42" s="54">
        <f t="shared" si="1"/>
        <v>7.0600360731770158</v>
      </c>
      <c r="H42" s="58">
        <f>SUM(H41:H41)</f>
        <v>192</v>
      </c>
      <c r="I42" s="54">
        <f>SUM(I41:I41)</f>
        <v>38.81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54.289999999999992</v>
      </c>
      <c r="D58" s="54">
        <f>SUM(D18+D38+D40+D42+D50+D57)</f>
        <v>63.95</v>
      </c>
      <c r="E58" s="54">
        <f>SUM(E18+E38+E40+E42+E50+E57)</f>
        <v>63.74</v>
      </c>
      <c r="F58" s="56">
        <f>SUM(F18+F38+F40+F42+F50+F57)</f>
        <v>62.15</v>
      </c>
      <c r="G58" s="54">
        <f t="shared" si="1"/>
        <v>19.458968659006231</v>
      </c>
      <c r="H58" s="58">
        <f>SUM(H18+H38+H40+H42+H50+H57)</f>
        <v>1989</v>
      </c>
      <c r="I58" s="54">
        <f>SUM(I18+I38+I40+I42+I50+I57)</f>
        <v>319.39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workbookViewId="0">
      <selection activeCell="D6" sqref="D6"/>
    </sheetView>
  </sheetViews>
  <sheetFormatPr defaultColWidth="9.140625" defaultRowHeight="12.75" x14ac:dyDescent="0.2"/>
  <cols>
    <col min="1" max="1" width="5.7109375" style="3" customWidth="1"/>
    <col min="2" max="2" width="31.5703125" style="3" customWidth="1"/>
    <col min="3" max="5" width="18.7109375" style="8" customWidth="1"/>
    <col min="6" max="6" width="13.28515625" style="9" customWidth="1"/>
    <col min="7" max="7" width="13.57031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1.75" customHeight="1" x14ac:dyDescent="0.25">
      <c r="A1" s="25" t="s">
        <v>90</v>
      </c>
      <c r="B1" s="39"/>
      <c r="C1" s="81" t="s">
        <v>84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4" customFormat="1" ht="18" customHeight="1" x14ac:dyDescent="0.25">
      <c r="A2" s="82" t="str">
        <f>T11J!A2</f>
        <v xml:space="preserve"> DATA FOR THE QUARTER ENDED  JUNE 2026</v>
      </c>
      <c r="B2" s="82"/>
      <c r="C2" s="82"/>
      <c r="D2" s="82"/>
      <c r="E2" s="82"/>
      <c r="F2" s="82"/>
      <c r="G2" s="82"/>
      <c r="H2" s="69" t="s">
        <v>3</v>
      </c>
      <c r="I2" s="69"/>
      <c r="J2" s="59" t="s">
        <v>91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spans="1:253" s="12" customFormat="1" ht="16.5" customHeight="1" x14ac:dyDescent="0.25">
      <c r="A3" s="70" t="s">
        <v>4</v>
      </c>
      <c r="B3" s="71" t="s">
        <v>5</v>
      </c>
      <c r="C3" s="72" t="s">
        <v>92</v>
      </c>
      <c r="D3" s="72"/>
      <c r="E3" s="72"/>
      <c r="F3" s="72"/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4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.75" customHeight="1" x14ac:dyDescent="0.2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0.82</v>
      </c>
      <c r="D6" s="53">
        <v>1.1000000000000001</v>
      </c>
      <c r="E6" s="53">
        <v>0.75</v>
      </c>
      <c r="F6" s="55">
        <v>0.76</v>
      </c>
      <c r="G6" s="53">
        <f t="shared" ref="G6:G37" si="0" xml:space="preserve"> IF(I6=0,0,(F6/I6)*100)</f>
        <v>11.603053435114505</v>
      </c>
      <c r="H6" s="57">
        <v>5615</v>
      </c>
      <c r="I6" s="53">
        <v>6.55</v>
      </c>
      <c r="J6" s="60"/>
    </row>
    <row r="7" spans="1:253" s="1" customFormat="1" x14ac:dyDescent="0.2">
      <c r="A7" s="50">
        <v>2</v>
      </c>
      <c r="B7" s="51" t="s">
        <v>18</v>
      </c>
      <c r="C7" s="53">
        <v>0.09</v>
      </c>
      <c r="D7" s="53">
        <v>0.18</v>
      </c>
      <c r="E7" s="53">
        <v>0.28999999999999998</v>
      </c>
      <c r="F7" s="55">
        <v>0.26</v>
      </c>
      <c r="G7" s="53">
        <f t="shared" si="0"/>
        <v>12.560386473429952</v>
      </c>
      <c r="H7" s="57">
        <v>1592</v>
      </c>
      <c r="I7" s="53">
        <v>2.0699999999999998</v>
      </c>
      <c r="J7" s="60"/>
    </row>
    <row r="8" spans="1:253" s="1" customFormat="1" x14ac:dyDescent="0.2">
      <c r="A8" s="50">
        <v>3</v>
      </c>
      <c r="B8" s="51" t="s">
        <v>19</v>
      </c>
      <c r="C8" s="53">
        <v>0.23</v>
      </c>
      <c r="D8" s="53">
        <v>0.24</v>
      </c>
      <c r="E8" s="53">
        <v>0.35</v>
      </c>
      <c r="F8" s="55">
        <v>0.43</v>
      </c>
      <c r="G8" s="53">
        <f t="shared" si="0"/>
        <v>23.243243243243242</v>
      </c>
      <c r="H8" s="57">
        <v>1465</v>
      </c>
      <c r="I8" s="53">
        <v>1.85</v>
      </c>
      <c r="J8" s="60"/>
    </row>
    <row r="9" spans="1:253" s="1" customFormat="1" x14ac:dyDescent="0.2">
      <c r="A9" s="50">
        <v>4</v>
      </c>
      <c r="B9" s="51" t="s">
        <v>20</v>
      </c>
      <c r="C9" s="53">
        <v>0.28000000000000003</v>
      </c>
      <c r="D9" s="53">
        <v>0.32</v>
      </c>
      <c r="E9" s="53">
        <v>0.17</v>
      </c>
      <c r="F9" s="55">
        <v>0.21</v>
      </c>
      <c r="G9" s="53">
        <f t="shared" si="0"/>
        <v>6.5217391304347823</v>
      </c>
      <c r="H9" s="57">
        <v>1893</v>
      </c>
      <c r="I9" s="53">
        <v>3.22</v>
      </c>
      <c r="J9" s="60"/>
    </row>
    <row r="10" spans="1:253" s="1" customFormat="1" x14ac:dyDescent="0.2">
      <c r="A10" s="50">
        <v>5</v>
      </c>
      <c r="B10" s="51" t="s">
        <v>21</v>
      </c>
      <c r="C10" s="53">
        <v>0.18</v>
      </c>
      <c r="D10" s="53">
        <v>0.17</v>
      </c>
      <c r="E10" s="53">
        <v>0.11</v>
      </c>
      <c r="F10" s="55">
        <v>0.06</v>
      </c>
      <c r="G10" s="53">
        <f t="shared" si="0"/>
        <v>3.2786885245901636</v>
      </c>
      <c r="H10" s="57">
        <v>1725</v>
      </c>
      <c r="I10" s="53">
        <v>1.83</v>
      </c>
      <c r="J10" s="60"/>
    </row>
    <row r="11" spans="1:253" s="1" customFormat="1" x14ac:dyDescent="0.2">
      <c r="A11" s="50">
        <v>6</v>
      </c>
      <c r="B11" s="51" t="s">
        <v>22</v>
      </c>
      <c r="C11" s="53">
        <v>0.21</v>
      </c>
      <c r="D11" s="53">
        <v>0.18</v>
      </c>
      <c r="E11" s="53">
        <v>0.24</v>
      </c>
      <c r="F11" s="55">
        <v>0.38</v>
      </c>
      <c r="G11" s="53">
        <f t="shared" si="0"/>
        <v>11.987381703470032</v>
      </c>
      <c r="H11" s="57">
        <v>2169</v>
      </c>
      <c r="I11" s="53">
        <v>3.17</v>
      </c>
      <c r="J11" s="60"/>
    </row>
    <row r="12" spans="1:253" s="1" customFormat="1" x14ac:dyDescent="0.2">
      <c r="A12" s="50">
        <v>7</v>
      </c>
      <c r="B12" s="51" t="s">
        <v>23</v>
      </c>
      <c r="C12" s="53">
        <v>0.24</v>
      </c>
      <c r="D12" s="53">
        <v>0.01</v>
      </c>
      <c r="E12" s="53">
        <v>0.06</v>
      </c>
      <c r="F12" s="55">
        <v>0.06</v>
      </c>
      <c r="G12" s="53">
        <f t="shared" si="0"/>
        <v>2.4390243902439024</v>
      </c>
      <c r="H12" s="57">
        <v>1564</v>
      </c>
      <c r="I12" s="53">
        <v>2.46</v>
      </c>
      <c r="J12" s="60"/>
    </row>
    <row r="13" spans="1:253" s="1" customFormat="1" x14ac:dyDescent="0.2">
      <c r="A13" s="50">
        <v>8</v>
      </c>
      <c r="B13" s="51" t="s">
        <v>24</v>
      </c>
      <c r="C13" s="53">
        <v>7.0000000000000007E-2</v>
      </c>
      <c r="D13" s="53">
        <v>0.1</v>
      </c>
      <c r="E13" s="53">
        <v>0.13</v>
      </c>
      <c r="F13" s="55">
        <v>0.01</v>
      </c>
      <c r="G13" s="53">
        <f t="shared" si="0"/>
        <v>25</v>
      </c>
      <c r="H13" s="57">
        <v>18</v>
      </c>
      <c r="I13" s="53">
        <v>0.04</v>
      </c>
      <c r="J13" s="60"/>
    </row>
    <row r="14" spans="1:253" s="1" customFormat="1" x14ac:dyDescent="0.2">
      <c r="A14" s="50">
        <v>9</v>
      </c>
      <c r="B14" s="51" t="s">
        <v>25</v>
      </c>
      <c r="C14" s="53">
        <v>0.17</v>
      </c>
      <c r="D14" s="53">
        <v>0.31</v>
      </c>
      <c r="E14" s="53">
        <v>0.41</v>
      </c>
      <c r="F14" s="55">
        <v>0.48</v>
      </c>
      <c r="G14" s="53">
        <f t="shared" si="0"/>
        <v>10.126582278481013</v>
      </c>
      <c r="H14" s="57">
        <v>3691</v>
      </c>
      <c r="I14" s="53">
        <v>4.74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5.72</v>
      </c>
      <c r="E15" s="53">
        <v>6.03</v>
      </c>
      <c r="F15" s="55">
        <v>8.1199999999999992</v>
      </c>
      <c r="G15" s="53">
        <f t="shared" si="0"/>
        <v>22.944334557784682</v>
      </c>
      <c r="H15" s="57">
        <v>25358</v>
      </c>
      <c r="I15" s="53">
        <v>35.39</v>
      </c>
      <c r="J15" s="60"/>
    </row>
    <row r="16" spans="1:253" s="1" customFormat="1" x14ac:dyDescent="0.2">
      <c r="A16" s="50">
        <v>11</v>
      </c>
      <c r="B16" s="51" t="s">
        <v>27</v>
      </c>
      <c r="C16" s="53">
        <v>0.05</v>
      </c>
      <c r="D16" s="53">
        <v>0.05</v>
      </c>
      <c r="E16" s="53">
        <v>0.08</v>
      </c>
      <c r="F16" s="55">
        <v>7.0000000000000007E-2</v>
      </c>
      <c r="G16" s="53">
        <f t="shared" si="0"/>
        <v>4.4025157232704411</v>
      </c>
      <c r="H16" s="57">
        <v>1627</v>
      </c>
      <c r="I16" s="53">
        <v>1.59</v>
      </c>
      <c r="J16" s="60"/>
    </row>
    <row r="17" spans="1:10" s="1" customFormat="1" x14ac:dyDescent="0.2">
      <c r="A17" s="50">
        <v>12</v>
      </c>
      <c r="B17" s="51" t="s">
        <v>28</v>
      </c>
      <c r="C17" s="53">
        <v>0.57999999999999996</v>
      </c>
      <c r="D17" s="53">
        <v>0.96</v>
      </c>
      <c r="E17" s="53">
        <v>0.96</v>
      </c>
      <c r="F17" s="55">
        <v>0.92</v>
      </c>
      <c r="G17" s="53">
        <f t="shared" si="0"/>
        <v>32.974910394265237</v>
      </c>
      <c r="H17" s="57">
        <v>1381</v>
      </c>
      <c r="I17" s="53">
        <v>2.79</v>
      </c>
      <c r="J17" s="60"/>
    </row>
    <row r="18" spans="1:10" s="4" customFormat="1" x14ac:dyDescent="0.2">
      <c r="A18" s="73" t="s">
        <v>29</v>
      </c>
      <c r="B18" s="74"/>
      <c r="C18" s="54">
        <f>SUM(C6:C17)</f>
        <v>2.9199999999999995</v>
      </c>
      <c r="D18" s="54">
        <f>SUM(D6:D17)</f>
        <v>9.34</v>
      </c>
      <c r="E18" s="54">
        <f>SUM(E6:E17)</f>
        <v>9.5800000000000018</v>
      </c>
      <c r="F18" s="56">
        <f>SUM(F6:F17)</f>
        <v>11.76</v>
      </c>
      <c r="G18" s="54">
        <f t="shared" si="0"/>
        <v>17.899543378995432</v>
      </c>
      <c r="H18" s="58">
        <f>SUM(H6:H17)</f>
        <v>48098</v>
      </c>
      <c r="I18" s="54">
        <f>SUM(I6:I17)</f>
        <v>65.7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0.01</v>
      </c>
      <c r="D19" s="53">
        <v>0</v>
      </c>
      <c r="E19" s="53">
        <v>0</v>
      </c>
      <c r="F19" s="55">
        <v>0</v>
      </c>
      <c r="G19" s="53">
        <f t="shared" si="0"/>
        <v>0</v>
      </c>
      <c r="H19" s="57">
        <v>75</v>
      </c>
      <c r="I19" s="53">
        <v>0.02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0.03</v>
      </c>
      <c r="G20" s="53">
        <f t="shared" si="0"/>
        <v>100</v>
      </c>
      <c r="H20" s="57">
        <v>4</v>
      </c>
      <c r="I20" s="53">
        <v>0.03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0.43</v>
      </c>
      <c r="E24" s="53">
        <v>0</v>
      </c>
      <c r="F24" s="55">
        <v>0</v>
      </c>
      <c r="G24" s="53">
        <f t="shared" si="0"/>
        <v>0</v>
      </c>
      <c r="H24" s="57">
        <v>108</v>
      </c>
      <c r="I24" s="53">
        <v>0.14000000000000001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0.03</v>
      </c>
      <c r="F25" s="55">
        <v>0.03</v>
      </c>
      <c r="G25" s="53">
        <f t="shared" si="0"/>
        <v>100</v>
      </c>
      <c r="H25" s="57">
        <v>26</v>
      </c>
      <c r="I25" s="53">
        <v>0.03</v>
      </c>
      <c r="J25" s="60"/>
    </row>
    <row r="26" spans="1:10" s="1" customFormat="1" x14ac:dyDescent="0.2">
      <c r="A26" s="50">
        <v>20</v>
      </c>
      <c r="B26" s="51" t="s">
        <v>37</v>
      </c>
      <c r="C26" s="53">
        <v>0.03</v>
      </c>
      <c r="D26" s="53">
        <v>0.06</v>
      </c>
      <c r="E26" s="53">
        <v>0.06</v>
      </c>
      <c r="F26" s="55">
        <v>0.06</v>
      </c>
      <c r="G26" s="53">
        <f t="shared" si="0"/>
        <v>7.1428571428571423</v>
      </c>
      <c r="H26" s="57">
        <v>507</v>
      </c>
      <c r="I26" s="53">
        <v>0.84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0">
        <v>0</v>
      </c>
      <c r="D28" s="50">
        <v>0</v>
      </c>
      <c r="E28" s="50">
        <v>0</v>
      </c>
      <c r="F28" s="50">
        <v>0</v>
      </c>
      <c r="G28" s="53">
        <f t="shared" si="0"/>
        <v>0</v>
      </c>
      <c r="H28" s="50">
        <v>0</v>
      </c>
      <c r="I28" s="50">
        <v>0</v>
      </c>
      <c r="J28" s="60"/>
    </row>
    <row r="29" spans="1:10" s="1" customFormat="1" x14ac:dyDescent="0.2">
      <c r="A29" s="50">
        <v>23</v>
      </c>
      <c r="B29" s="51" t="s">
        <v>40</v>
      </c>
      <c r="C29" s="50">
        <v>0.01</v>
      </c>
      <c r="D29" s="50">
        <v>0.01</v>
      </c>
      <c r="E29" s="50">
        <v>0.01</v>
      </c>
      <c r="F29" s="50">
        <v>0.01</v>
      </c>
      <c r="G29" s="53">
        <f t="shared" si="0"/>
        <v>50</v>
      </c>
      <c r="H29" s="50">
        <v>10</v>
      </c>
      <c r="I29" s="50">
        <v>0.02</v>
      </c>
      <c r="J29" s="60"/>
    </row>
    <row r="30" spans="1:10" s="1" customFormat="1" x14ac:dyDescent="0.2">
      <c r="A30" s="50">
        <v>24</v>
      </c>
      <c r="B30" s="51" t="s">
        <v>41</v>
      </c>
      <c r="C30" s="50">
        <v>0</v>
      </c>
      <c r="D30" s="50">
        <v>0</v>
      </c>
      <c r="E30" s="50">
        <v>0</v>
      </c>
      <c r="F30" s="50">
        <v>0</v>
      </c>
      <c r="G30" s="53">
        <f t="shared" si="0"/>
        <v>0</v>
      </c>
      <c r="H30" s="50">
        <v>30</v>
      </c>
      <c r="I30" s="50">
        <v>0.35</v>
      </c>
      <c r="J30" s="60"/>
    </row>
    <row r="31" spans="1:10" s="1" customFormat="1" x14ac:dyDescent="0.2">
      <c r="A31" s="50">
        <v>25</v>
      </c>
      <c r="B31" s="51" t="s">
        <v>42</v>
      </c>
      <c r="C31" s="50">
        <v>0</v>
      </c>
      <c r="D31" s="50">
        <v>0</v>
      </c>
      <c r="E31" s="50">
        <v>0</v>
      </c>
      <c r="F31" s="50">
        <v>0</v>
      </c>
      <c r="G31" s="53">
        <f t="shared" si="0"/>
        <v>0</v>
      </c>
      <c r="H31" s="50">
        <v>0</v>
      </c>
      <c r="I31" s="50">
        <v>0</v>
      </c>
      <c r="J31" s="60"/>
    </row>
    <row r="32" spans="1:10" s="1" customFormat="1" x14ac:dyDescent="0.2">
      <c r="A32" s="50">
        <v>26</v>
      </c>
      <c r="B32" s="51" t="s">
        <v>43</v>
      </c>
      <c r="C32" s="50">
        <v>0</v>
      </c>
      <c r="D32" s="50">
        <v>0</v>
      </c>
      <c r="E32" s="50">
        <v>0</v>
      </c>
      <c r="F32" s="50">
        <v>0</v>
      </c>
      <c r="G32" s="53">
        <f t="shared" si="0"/>
        <v>0</v>
      </c>
      <c r="H32" s="50">
        <v>27</v>
      </c>
      <c r="I32" s="50">
        <v>0.04</v>
      </c>
      <c r="J32" s="60"/>
    </row>
    <row r="33" spans="1:10" s="1" customFormat="1" x14ac:dyDescent="0.2">
      <c r="A33" s="50">
        <v>27</v>
      </c>
      <c r="B33" s="51" t="s">
        <v>44</v>
      </c>
      <c r="C33" s="50">
        <v>0</v>
      </c>
      <c r="D33" s="50">
        <v>0</v>
      </c>
      <c r="E33" s="50">
        <v>0</v>
      </c>
      <c r="F33" s="50">
        <v>0</v>
      </c>
      <c r="G33" s="53">
        <f t="shared" si="0"/>
        <v>0</v>
      </c>
      <c r="H33" s="50">
        <v>0</v>
      </c>
      <c r="I33" s="50">
        <v>0</v>
      </c>
      <c r="J33" s="60"/>
    </row>
    <row r="34" spans="1:10" s="1" customFormat="1" x14ac:dyDescent="0.2">
      <c r="A34" s="50">
        <v>28</v>
      </c>
      <c r="B34" s="51" t="s">
        <v>45</v>
      </c>
      <c r="C34" s="50">
        <v>0</v>
      </c>
      <c r="D34" s="50">
        <v>0</v>
      </c>
      <c r="E34" s="50">
        <v>0</v>
      </c>
      <c r="F34" s="50">
        <v>0</v>
      </c>
      <c r="G34" s="53">
        <f t="shared" si="0"/>
        <v>0</v>
      </c>
      <c r="H34" s="50">
        <v>0</v>
      </c>
      <c r="I34" s="50">
        <v>0</v>
      </c>
      <c r="J34" s="60"/>
    </row>
    <row r="35" spans="1:10" s="1" customFormat="1" x14ac:dyDescent="0.2">
      <c r="A35" s="50">
        <v>29</v>
      </c>
      <c r="B35" s="51" t="s">
        <v>46</v>
      </c>
      <c r="C35" s="50">
        <v>0</v>
      </c>
      <c r="D35" s="50">
        <v>0</v>
      </c>
      <c r="E35" s="50">
        <v>0</v>
      </c>
      <c r="F35" s="50">
        <v>0</v>
      </c>
      <c r="G35" s="53">
        <f t="shared" si="0"/>
        <v>0</v>
      </c>
      <c r="H35" s="50">
        <v>0</v>
      </c>
      <c r="I35" s="50">
        <v>0</v>
      </c>
      <c r="J35" s="60"/>
    </row>
    <row r="36" spans="1:10" s="1" customFormat="1" x14ac:dyDescent="0.2">
      <c r="A36" s="50">
        <v>30</v>
      </c>
      <c r="B36" s="51" t="s">
        <v>47</v>
      </c>
      <c r="C36" s="50">
        <v>0</v>
      </c>
      <c r="D36" s="50">
        <v>0</v>
      </c>
      <c r="E36" s="50">
        <v>0</v>
      </c>
      <c r="F36" s="50">
        <v>0</v>
      </c>
      <c r="G36" s="53">
        <f t="shared" si="0"/>
        <v>0</v>
      </c>
      <c r="H36" s="50">
        <v>0</v>
      </c>
      <c r="I36" s="50">
        <v>0</v>
      </c>
      <c r="J36" s="60"/>
    </row>
    <row r="37" spans="1:10" s="1" customFormat="1" x14ac:dyDescent="0.2">
      <c r="A37" s="50">
        <v>31</v>
      </c>
      <c r="B37" s="51" t="s">
        <v>48</v>
      </c>
      <c r="C37" s="50">
        <v>0</v>
      </c>
      <c r="D37" s="50">
        <v>0</v>
      </c>
      <c r="E37" s="50">
        <v>0</v>
      </c>
      <c r="F37" s="50">
        <v>0</v>
      </c>
      <c r="G37" s="53">
        <f t="shared" si="0"/>
        <v>0</v>
      </c>
      <c r="H37" s="50">
        <v>0</v>
      </c>
      <c r="I37" s="50">
        <v>0</v>
      </c>
      <c r="J37" s="60"/>
    </row>
    <row r="38" spans="1:10" s="4" customFormat="1" x14ac:dyDescent="0.2">
      <c r="A38" s="73" t="s">
        <v>49</v>
      </c>
      <c r="B38" s="74"/>
      <c r="C38" s="52">
        <f>SUM(C19:C37)</f>
        <v>0.05</v>
      </c>
      <c r="D38" s="52">
        <f>SUM(D19:D37)</f>
        <v>0.5</v>
      </c>
      <c r="E38" s="52">
        <f>SUM(E19:E37)</f>
        <v>9.9999999999999992E-2</v>
      </c>
      <c r="F38" s="52">
        <f>SUM(F19:F37)</f>
        <v>0.13</v>
      </c>
      <c r="G38" s="54">
        <f t="shared" ref="G38:G69" si="1" xml:space="preserve"> IF(I38=0,0,(F38/I38)*100)</f>
        <v>8.8435374149659847</v>
      </c>
      <c r="H38" s="52">
        <f>SUM(H19:H37)</f>
        <v>787</v>
      </c>
      <c r="I38" s="52">
        <f>SUM(I19:I37)</f>
        <v>1.4700000000000002</v>
      </c>
      <c r="J38" s="61"/>
    </row>
    <row r="39" spans="1:10" s="1" customFormat="1" x14ac:dyDescent="0.2">
      <c r="A39" s="50">
        <v>32</v>
      </c>
      <c r="B39" s="51" t="s">
        <v>50</v>
      </c>
      <c r="C39" s="50">
        <v>0</v>
      </c>
      <c r="D39" s="50">
        <v>0</v>
      </c>
      <c r="E39" s="50">
        <v>0</v>
      </c>
      <c r="F39" s="50">
        <v>0</v>
      </c>
      <c r="G39" s="53">
        <f t="shared" si="1"/>
        <v>0</v>
      </c>
      <c r="H39" s="50">
        <v>0</v>
      </c>
      <c r="I39" s="50">
        <v>0</v>
      </c>
      <c r="J39" s="60"/>
    </row>
    <row r="40" spans="1:10" s="4" customFormat="1" x14ac:dyDescent="0.2">
      <c r="A40" s="73" t="s">
        <v>51</v>
      </c>
      <c r="B40" s="74"/>
      <c r="C40" s="52">
        <f>SUM(C39:C39)</f>
        <v>0</v>
      </c>
      <c r="D40" s="52">
        <f>SUM(D39:D39)</f>
        <v>0</v>
      </c>
      <c r="E40" s="52">
        <f>SUM(E39:E39)</f>
        <v>0</v>
      </c>
      <c r="F40" s="52">
        <f>SUM(F39:F39)</f>
        <v>0</v>
      </c>
      <c r="G40" s="54">
        <f t="shared" si="1"/>
        <v>0</v>
      </c>
      <c r="H40" s="52">
        <f>SUM(H39:H39)</f>
        <v>0</v>
      </c>
      <c r="I40" s="52">
        <f>SUM(I39:I39)</f>
        <v>0</v>
      </c>
      <c r="J40" s="61"/>
    </row>
    <row r="41" spans="1:10" s="1" customFormat="1" x14ac:dyDescent="0.2">
      <c r="A41" s="50">
        <v>33</v>
      </c>
      <c r="B41" s="51" t="s">
        <v>52</v>
      </c>
      <c r="C41" s="50">
        <v>0.22</v>
      </c>
      <c r="D41" s="50">
        <v>0.19</v>
      </c>
      <c r="E41" s="50">
        <v>0.16</v>
      </c>
      <c r="F41" s="50">
        <v>0.2</v>
      </c>
      <c r="G41" s="53">
        <f t="shared" si="1"/>
        <v>8.2304526748971192</v>
      </c>
      <c r="H41" s="50">
        <v>1751</v>
      </c>
      <c r="I41" s="50">
        <v>2.4300000000000002</v>
      </c>
      <c r="J41" s="60"/>
    </row>
    <row r="42" spans="1:10" s="4" customFormat="1" x14ac:dyDescent="0.2">
      <c r="A42" s="73" t="s">
        <v>53</v>
      </c>
      <c r="B42" s="74"/>
      <c r="C42" s="52">
        <f>SUM(C41:C41)</f>
        <v>0.22</v>
      </c>
      <c r="D42" s="52">
        <f>SUM(D41:D41)</f>
        <v>0.19</v>
      </c>
      <c r="E42" s="52">
        <f>SUM(E41:E41)</f>
        <v>0.16</v>
      </c>
      <c r="F42" s="52">
        <f>SUM(F41:F41)</f>
        <v>0.2</v>
      </c>
      <c r="G42" s="54">
        <f t="shared" si="1"/>
        <v>8.2304526748971192</v>
      </c>
      <c r="H42" s="52">
        <f>SUM(H41:H41)</f>
        <v>1751</v>
      </c>
      <c r="I42" s="52">
        <f>SUM(I41:I41)</f>
        <v>2.4300000000000002</v>
      </c>
      <c r="J42" s="61"/>
    </row>
    <row r="43" spans="1:10" s="1" customFormat="1" x14ac:dyDescent="0.2">
      <c r="A43" s="50">
        <v>34</v>
      </c>
      <c r="B43" s="51" t="s">
        <v>54</v>
      </c>
      <c r="C43" s="50">
        <v>0</v>
      </c>
      <c r="D43" s="50">
        <v>0</v>
      </c>
      <c r="E43" s="50">
        <v>0</v>
      </c>
      <c r="F43" s="50">
        <v>0</v>
      </c>
      <c r="G43" s="53">
        <f t="shared" si="1"/>
        <v>0</v>
      </c>
      <c r="H43" s="50">
        <v>0</v>
      </c>
      <c r="I43" s="50">
        <v>0</v>
      </c>
      <c r="J43" s="60"/>
    </row>
    <row r="44" spans="1:10" s="1" customFormat="1" x14ac:dyDescent="0.2">
      <c r="A44" s="50">
        <v>35</v>
      </c>
      <c r="B44" s="51" t="s">
        <v>55</v>
      </c>
      <c r="C44" s="50">
        <v>0</v>
      </c>
      <c r="D44" s="50">
        <v>0</v>
      </c>
      <c r="E44" s="50">
        <v>0</v>
      </c>
      <c r="F44" s="50">
        <v>0</v>
      </c>
      <c r="G44" s="53">
        <f t="shared" si="1"/>
        <v>0</v>
      </c>
      <c r="H44" s="50">
        <v>0</v>
      </c>
      <c r="I44" s="50">
        <v>0</v>
      </c>
      <c r="J44" s="60"/>
    </row>
    <row r="45" spans="1:10" s="1" customFormat="1" x14ac:dyDescent="0.2">
      <c r="A45" s="50">
        <v>36</v>
      </c>
      <c r="B45" s="51" t="s">
        <v>56</v>
      </c>
      <c r="C45" s="50">
        <v>0</v>
      </c>
      <c r="D45" s="50">
        <v>0</v>
      </c>
      <c r="E45" s="50">
        <v>0</v>
      </c>
      <c r="F45" s="50">
        <v>0</v>
      </c>
      <c r="G45" s="53">
        <f t="shared" si="1"/>
        <v>0</v>
      </c>
      <c r="H45" s="50">
        <v>0</v>
      </c>
      <c r="I45" s="50">
        <v>0</v>
      </c>
      <c r="J45" s="60"/>
    </row>
    <row r="46" spans="1:10" s="1" customFormat="1" x14ac:dyDescent="0.2">
      <c r="A46" s="50">
        <v>37</v>
      </c>
      <c r="B46" s="51" t="s">
        <v>57</v>
      </c>
      <c r="C46" s="50">
        <v>0</v>
      </c>
      <c r="D46" s="50">
        <v>0</v>
      </c>
      <c r="E46" s="50">
        <v>0</v>
      </c>
      <c r="F46" s="50">
        <v>0</v>
      </c>
      <c r="G46" s="53">
        <f t="shared" si="1"/>
        <v>0</v>
      </c>
      <c r="H46" s="50">
        <v>0</v>
      </c>
      <c r="I46" s="50">
        <v>0</v>
      </c>
      <c r="J46" s="60"/>
    </row>
    <row r="47" spans="1:10" s="1" customFormat="1" x14ac:dyDescent="0.2">
      <c r="A47" s="50">
        <v>38</v>
      </c>
      <c r="B47" s="51" t="s">
        <v>58</v>
      </c>
      <c r="C47" s="50">
        <v>0</v>
      </c>
      <c r="D47" s="50">
        <v>0</v>
      </c>
      <c r="E47" s="50">
        <v>0</v>
      </c>
      <c r="F47" s="50">
        <v>0</v>
      </c>
      <c r="G47" s="53">
        <f t="shared" si="1"/>
        <v>0</v>
      </c>
      <c r="H47" s="50">
        <v>0</v>
      </c>
      <c r="I47" s="50">
        <v>0</v>
      </c>
      <c r="J47" s="60"/>
    </row>
    <row r="48" spans="1:10" s="1" customFormat="1" x14ac:dyDescent="0.2">
      <c r="A48" s="50">
        <v>39</v>
      </c>
      <c r="B48" s="51" t="s">
        <v>59</v>
      </c>
      <c r="C48" s="50">
        <v>0</v>
      </c>
      <c r="D48" s="50">
        <v>0</v>
      </c>
      <c r="E48" s="50">
        <v>0</v>
      </c>
      <c r="F48" s="50">
        <v>0</v>
      </c>
      <c r="G48" s="53">
        <f t="shared" si="1"/>
        <v>0</v>
      </c>
      <c r="H48" s="50">
        <v>0</v>
      </c>
      <c r="I48" s="50">
        <v>0</v>
      </c>
      <c r="J48" s="60"/>
    </row>
    <row r="49" spans="1:10" s="1" customFormat="1" x14ac:dyDescent="0.2">
      <c r="A49" s="50">
        <v>40</v>
      </c>
      <c r="B49" s="51" t="s">
        <v>60</v>
      </c>
      <c r="C49" s="50">
        <v>0</v>
      </c>
      <c r="D49" s="50">
        <v>0</v>
      </c>
      <c r="E49" s="50">
        <v>0</v>
      </c>
      <c r="F49" s="50">
        <v>0</v>
      </c>
      <c r="G49" s="53">
        <f t="shared" si="1"/>
        <v>0</v>
      </c>
      <c r="H49" s="50">
        <v>0</v>
      </c>
      <c r="I49" s="50">
        <v>0</v>
      </c>
      <c r="J49" s="60"/>
    </row>
    <row r="50" spans="1:10" s="4" customFormat="1" x14ac:dyDescent="0.2">
      <c r="A50" s="73" t="s">
        <v>61</v>
      </c>
      <c r="B50" s="74"/>
      <c r="C50" s="52">
        <f>SUM(C43:C49)</f>
        <v>0</v>
      </c>
      <c r="D50" s="52">
        <f>SUM(D43:D49)</f>
        <v>0</v>
      </c>
      <c r="E50" s="52">
        <f>SUM(E43:E49)</f>
        <v>0</v>
      </c>
      <c r="F50" s="52">
        <f>SUM(F43:F49)</f>
        <v>0</v>
      </c>
      <c r="G50" s="54">
        <f t="shared" si="1"/>
        <v>0</v>
      </c>
      <c r="H50" s="52">
        <f>SUM(H43:H49)</f>
        <v>0</v>
      </c>
      <c r="I50" s="52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0">
        <v>0</v>
      </c>
      <c r="D51" s="50">
        <v>0</v>
      </c>
      <c r="E51" s="50">
        <v>0</v>
      </c>
      <c r="F51" s="50">
        <v>0</v>
      </c>
      <c r="G51" s="53">
        <f t="shared" si="1"/>
        <v>0</v>
      </c>
      <c r="H51" s="50">
        <v>0</v>
      </c>
      <c r="I51" s="50">
        <v>0</v>
      </c>
      <c r="J51" s="60"/>
    </row>
    <row r="52" spans="1:10" s="1" customFormat="1" x14ac:dyDescent="0.2">
      <c r="A52" s="50">
        <v>42</v>
      </c>
      <c r="B52" s="51" t="s">
        <v>63</v>
      </c>
      <c r="C52" s="50">
        <v>0</v>
      </c>
      <c r="D52" s="50">
        <v>0</v>
      </c>
      <c r="E52" s="50">
        <v>0</v>
      </c>
      <c r="F52" s="50">
        <v>0</v>
      </c>
      <c r="G52" s="53">
        <f t="shared" si="1"/>
        <v>0</v>
      </c>
      <c r="H52" s="50">
        <v>0</v>
      </c>
      <c r="I52" s="50">
        <v>0</v>
      </c>
      <c r="J52" s="60"/>
    </row>
    <row r="53" spans="1:10" s="1" customFormat="1" x14ac:dyDescent="0.2">
      <c r="A53" s="50">
        <v>43</v>
      </c>
      <c r="B53" s="51" t="s">
        <v>64</v>
      </c>
      <c r="C53" s="50">
        <v>0</v>
      </c>
      <c r="D53" s="50">
        <v>0</v>
      </c>
      <c r="E53" s="50">
        <v>0</v>
      </c>
      <c r="F53" s="50">
        <v>0</v>
      </c>
      <c r="G53" s="53">
        <f t="shared" si="1"/>
        <v>0</v>
      </c>
      <c r="H53" s="50">
        <v>0</v>
      </c>
      <c r="I53" s="50">
        <v>0</v>
      </c>
      <c r="J53" s="60"/>
    </row>
    <row r="54" spans="1:10" s="1" customFormat="1" x14ac:dyDescent="0.2">
      <c r="A54" s="50">
        <v>44</v>
      </c>
      <c r="B54" s="51" t="s">
        <v>65</v>
      </c>
      <c r="C54" s="50">
        <v>0</v>
      </c>
      <c r="D54" s="50">
        <v>0</v>
      </c>
      <c r="E54" s="50">
        <v>0</v>
      </c>
      <c r="F54" s="50">
        <v>0</v>
      </c>
      <c r="G54" s="53">
        <f t="shared" si="1"/>
        <v>0</v>
      </c>
      <c r="H54" s="50">
        <v>0</v>
      </c>
      <c r="I54" s="50">
        <v>0</v>
      </c>
      <c r="J54" s="60"/>
    </row>
    <row r="55" spans="1:10" s="1" customFormat="1" x14ac:dyDescent="0.2">
      <c r="A55" s="50">
        <v>45</v>
      </c>
      <c r="B55" s="51" t="s">
        <v>66</v>
      </c>
      <c r="C55" s="50">
        <v>0</v>
      </c>
      <c r="D55" s="50">
        <v>0</v>
      </c>
      <c r="E55" s="50">
        <v>0</v>
      </c>
      <c r="F55" s="50">
        <v>0</v>
      </c>
      <c r="G55" s="53">
        <f t="shared" si="1"/>
        <v>0</v>
      </c>
      <c r="H55" s="50">
        <v>0</v>
      </c>
      <c r="I55" s="50">
        <v>0</v>
      </c>
      <c r="J55" s="60"/>
    </row>
    <row r="56" spans="1:10" s="1" customFormat="1" x14ac:dyDescent="0.2">
      <c r="A56" s="50">
        <v>46</v>
      </c>
      <c r="B56" s="51" t="s">
        <v>67</v>
      </c>
      <c r="C56" s="50">
        <v>0</v>
      </c>
      <c r="D56" s="50">
        <v>0</v>
      </c>
      <c r="E56" s="50">
        <v>0</v>
      </c>
      <c r="F56" s="50">
        <v>0</v>
      </c>
      <c r="G56" s="53">
        <f t="shared" si="1"/>
        <v>0</v>
      </c>
      <c r="H56" s="50">
        <v>0</v>
      </c>
      <c r="I56" s="50">
        <v>0</v>
      </c>
      <c r="J56" s="60"/>
    </row>
    <row r="57" spans="1:10" s="4" customFormat="1" x14ac:dyDescent="0.2">
      <c r="A57" s="73" t="s">
        <v>68</v>
      </c>
      <c r="B57" s="74"/>
      <c r="C57" s="52">
        <f>SUM(C51:C56)</f>
        <v>0</v>
      </c>
      <c r="D57" s="52">
        <f>SUM(D51:D56)</f>
        <v>0</v>
      </c>
      <c r="E57" s="52">
        <f>SUM(E51:E56)</f>
        <v>0</v>
      </c>
      <c r="F57" s="52">
        <f>SUM(F51:F56)</f>
        <v>0</v>
      </c>
      <c r="G57" s="54">
        <f t="shared" si="1"/>
        <v>0</v>
      </c>
      <c r="H57" s="52">
        <f>SUM(H51:H56)</f>
        <v>0</v>
      </c>
      <c r="I57" s="52">
        <f>SUM(I51:I56)</f>
        <v>0</v>
      </c>
      <c r="J57" s="61"/>
    </row>
    <row r="58" spans="1:10" s="4" customFormat="1" x14ac:dyDescent="0.2">
      <c r="A58" s="73" t="s">
        <v>69</v>
      </c>
      <c r="B58" s="74"/>
      <c r="C58" s="52">
        <f>SUM(C18+C38+C40+C42+C50+C57)</f>
        <v>3.1899999999999995</v>
      </c>
      <c r="D58" s="52">
        <f>SUM(D18+D38+D40+D42+D50+D57)</f>
        <v>10.029999999999999</v>
      </c>
      <c r="E58" s="52">
        <f>SUM(E18+E38+E40+E42+E50+E57)</f>
        <v>9.8400000000000016</v>
      </c>
      <c r="F58" s="52">
        <f>SUM(F18+F38+F40+F42+F50+F57)</f>
        <v>12.09</v>
      </c>
      <c r="G58" s="54">
        <f t="shared" si="1"/>
        <v>17.370689655172413</v>
      </c>
      <c r="H58" s="52">
        <f>SUM(H18+H38+H40+H42+H50+H57)</f>
        <v>50636</v>
      </c>
      <c r="I58" s="52">
        <f>SUM(I18+I38+I40+I42+I50+I57)</f>
        <v>69.600000000000009</v>
      </c>
      <c r="J58" s="62"/>
    </row>
  </sheetData>
  <mergeCells count="16"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90" workbookViewId="0">
      <selection activeCell="E5" sqref="E5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7109375" style="8" customWidth="1"/>
    <col min="4" max="4" width="16.140625" style="8" customWidth="1"/>
    <col min="5" max="5" width="18.7109375" style="8" customWidth="1"/>
    <col min="6" max="6" width="11.85546875" style="9" customWidth="1"/>
    <col min="7" max="7" width="13.85546875" style="8" customWidth="1"/>
    <col min="8" max="8" width="15" style="34" customWidth="1"/>
    <col min="9" max="9" width="14.85546875" style="8" customWidth="1"/>
    <col min="10" max="10" width="7" style="1" customWidth="1"/>
    <col min="11" max="203" width="9.140625" style="1" customWidth="1"/>
    <col min="204" max="205" width="9.140625" style="3" customWidth="1"/>
    <col min="206" max="16384" width="9.140625" style="3"/>
  </cols>
  <sheetData>
    <row r="1" spans="1:253" s="5" customFormat="1" ht="26.25" customHeight="1" x14ac:dyDescent="0.25">
      <c r="A1" s="25" t="s">
        <v>70</v>
      </c>
      <c r="B1" s="26"/>
      <c r="C1" s="75" t="s">
        <v>71</v>
      </c>
      <c r="D1" s="76"/>
      <c r="E1" s="76"/>
      <c r="F1" s="76"/>
      <c r="G1" s="76"/>
      <c r="H1" s="77"/>
      <c r="I1" s="7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53" s="5" customFormat="1" ht="15.9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72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0" t="s">
        <v>4</v>
      </c>
      <c r="B3" s="71" t="s">
        <v>5</v>
      </c>
      <c r="C3" s="72" t="s">
        <v>73</v>
      </c>
      <c r="D3" s="72"/>
      <c r="E3" s="72"/>
      <c r="F3" s="72" t="s">
        <v>74</v>
      </c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3.25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66" customHeight="1" x14ac:dyDescent="0.25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3</v>
      </c>
      <c r="D6" s="53">
        <v>3</v>
      </c>
      <c r="E6" s="53">
        <v>17.25</v>
      </c>
      <c r="F6" s="55">
        <v>8.27</v>
      </c>
      <c r="G6" s="53">
        <f t="shared" ref="G6:G37" si="0" xml:space="preserve"> IF(I6=0,0,(F6/I6)*100)</f>
        <v>1.956609175006506</v>
      </c>
      <c r="H6" s="57">
        <v>14674</v>
      </c>
      <c r="I6" s="53">
        <v>422.67</v>
      </c>
      <c r="J6" s="60"/>
    </row>
    <row r="7" spans="1:253" s="1" customFormat="1" x14ac:dyDescent="0.2">
      <c r="A7" s="50">
        <v>2</v>
      </c>
      <c r="B7" s="51" t="s">
        <v>18</v>
      </c>
      <c r="C7" s="53">
        <v>2.13</v>
      </c>
      <c r="D7" s="53">
        <v>1.82</v>
      </c>
      <c r="E7" s="53">
        <v>1.67</v>
      </c>
      <c r="F7" s="55">
        <v>1.8</v>
      </c>
      <c r="G7" s="53">
        <f t="shared" si="0"/>
        <v>3.1315240083507305</v>
      </c>
      <c r="H7" s="57">
        <v>3136</v>
      </c>
      <c r="I7" s="53">
        <v>57.48</v>
      </c>
      <c r="J7" s="60"/>
    </row>
    <row r="8" spans="1:253" s="1" customFormat="1" x14ac:dyDescent="0.2">
      <c r="A8" s="50">
        <v>3</v>
      </c>
      <c r="B8" s="51" t="s">
        <v>19</v>
      </c>
      <c r="C8" s="53">
        <v>0</v>
      </c>
      <c r="D8" s="53">
        <v>0.02</v>
      </c>
      <c r="E8" s="53">
        <v>0</v>
      </c>
      <c r="F8" s="55">
        <v>0</v>
      </c>
      <c r="G8" s="53">
        <f t="shared" si="0"/>
        <v>0</v>
      </c>
      <c r="H8" s="57">
        <v>83</v>
      </c>
      <c r="I8" s="53">
        <v>2.0699999999999998</v>
      </c>
      <c r="J8" s="60"/>
    </row>
    <row r="9" spans="1:253" s="1" customFormat="1" x14ac:dyDescent="0.2">
      <c r="A9" s="50">
        <v>4</v>
      </c>
      <c r="B9" s="51" t="s">
        <v>20</v>
      </c>
      <c r="C9" s="53">
        <v>0.06</v>
      </c>
      <c r="D9" s="53">
        <v>0.06</v>
      </c>
      <c r="E9" s="53">
        <v>0.13</v>
      </c>
      <c r="F9" s="55">
        <v>0.32</v>
      </c>
      <c r="G9" s="53">
        <f t="shared" si="0"/>
        <v>0.92592592592592582</v>
      </c>
      <c r="H9" s="57">
        <v>1716</v>
      </c>
      <c r="I9" s="53">
        <v>34.56</v>
      </c>
      <c r="J9" s="60"/>
    </row>
    <row r="10" spans="1:253" s="1" customFormat="1" x14ac:dyDescent="0.2">
      <c r="A10" s="50">
        <v>5</v>
      </c>
      <c r="B10" s="51" t="s">
        <v>21</v>
      </c>
      <c r="C10" s="53">
        <v>4.2699999999999996</v>
      </c>
      <c r="D10" s="53">
        <v>4.1399999999999997</v>
      </c>
      <c r="E10" s="53">
        <v>3.14</v>
      </c>
      <c r="F10" s="55">
        <v>4.08</v>
      </c>
      <c r="G10" s="53">
        <f t="shared" si="0"/>
        <v>1.2575902351817034</v>
      </c>
      <c r="H10" s="57">
        <v>9470</v>
      </c>
      <c r="I10" s="53">
        <v>324.43</v>
      </c>
      <c r="J10" s="60"/>
    </row>
    <row r="11" spans="1:253" s="1" customFormat="1" x14ac:dyDescent="0.2">
      <c r="A11" s="50">
        <v>6</v>
      </c>
      <c r="B11" s="51" t="s">
        <v>22</v>
      </c>
      <c r="C11" s="53">
        <v>2.41</v>
      </c>
      <c r="D11" s="53">
        <v>1.52</v>
      </c>
      <c r="E11" s="53">
        <v>1.44</v>
      </c>
      <c r="F11" s="55">
        <v>1.08</v>
      </c>
      <c r="G11" s="53">
        <f t="shared" si="0"/>
        <v>1.6610273761919412</v>
      </c>
      <c r="H11" s="57">
        <v>3046</v>
      </c>
      <c r="I11" s="53">
        <v>65.02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0</v>
      </c>
      <c r="E12" s="53">
        <v>0</v>
      </c>
      <c r="F12" s="55">
        <v>0.1</v>
      </c>
      <c r="G12" s="53">
        <f t="shared" si="0"/>
        <v>0.32258064516129031</v>
      </c>
      <c r="H12" s="57">
        <v>1676</v>
      </c>
      <c r="I12" s="53">
        <v>31</v>
      </c>
      <c r="J12" s="60"/>
    </row>
    <row r="13" spans="1:253" s="1" customFormat="1" x14ac:dyDescent="0.2">
      <c r="A13" s="50">
        <v>8</v>
      </c>
      <c r="B13" s="51" t="s">
        <v>24</v>
      </c>
      <c r="C13" s="53">
        <v>0</v>
      </c>
      <c r="D13" s="53">
        <v>0</v>
      </c>
      <c r="E13" s="53">
        <v>0</v>
      </c>
      <c r="F13" s="55">
        <v>0</v>
      </c>
      <c r="G13" s="53">
        <f t="shared" si="0"/>
        <v>0</v>
      </c>
      <c r="H13" s="57">
        <v>0</v>
      </c>
      <c r="I13" s="53">
        <v>0</v>
      </c>
      <c r="J13" s="60"/>
    </row>
    <row r="14" spans="1:253" s="1" customFormat="1" x14ac:dyDescent="0.2">
      <c r="A14" s="50">
        <v>9</v>
      </c>
      <c r="B14" s="51" t="s">
        <v>25</v>
      </c>
      <c r="C14" s="53">
        <v>2.91</v>
      </c>
      <c r="D14" s="53">
        <v>2.91</v>
      </c>
      <c r="E14" s="53">
        <v>3.44</v>
      </c>
      <c r="F14" s="55">
        <v>3.19</v>
      </c>
      <c r="G14" s="53">
        <f t="shared" si="0"/>
        <v>1.702877275396359</v>
      </c>
      <c r="H14" s="57">
        <v>9001</v>
      </c>
      <c r="I14" s="53">
        <v>187.33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5.03</v>
      </c>
      <c r="E15" s="53">
        <v>10.199999999999999</v>
      </c>
      <c r="F15" s="55">
        <v>8.18</v>
      </c>
      <c r="G15" s="53">
        <f t="shared" si="0"/>
        <v>1.5864088590656091</v>
      </c>
      <c r="H15" s="57">
        <v>19392</v>
      </c>
      <c r="I15" s="53">
        <v>515.63</v>
      </c>
      <c r="J15" s="60"/>
    </row>
    <row r="16" spans="1:253" s="1" customFormat="1" x14ac:dyDescent="0.2">
      <c r="A16" s="50">
        <v>11</v>
      </c>
      <c r="B16" s="51" t="s">
        <v>27</v>
      </c>
      <c r="C16" s="53">
        <v>0.18</v>
      </c>
      <c r="D16" s="53">
        <v>0.23</v>
      </c>
      <c r="E16" s="53">
        <v>0.33</v>
      </c>
      <c r="F16" s="55">
        <v>0.19</v>
      </c>
      <c r="G16" s="53">
        <f t="shared" si="0"/>
        <v>3.8306451612903225</v>
      </c>
      <c r="H16" s="57">
        <v>358</v>
      </c>
      <c r="I16" s="53">
        <v>4.96</v>
      </c>
      <c r="J16" s="60"/>
    </row>
    <row r="17" spans="1:10" s="1" customFormat="1" x14ac:dyDescent="0.2">
      <c r="A17" s="50">
        <v>12</v>
      </c>
      <c r="B17" s="51" t="s">
        <v>28</v>
      </c>
      <c r="C17" s="53">
        <v>1.74</v>
      </c>
      <c r="D17" s="53">
        <v>1.92</v>
      </c>
      <c r="E17" s="53">
        <v>2.5499999999999998</v>
      </c>
      <c r="F17" s="55">
        <v>2.5</v>
      </c>
      <c r="G17" s="53">
        <f t="shared" si="0"/>
        <v>3.7441964954320803</v>
      </c>
      <c r="H17" s="57">
        <v>3822</v>
      </c>
      <c r="I17" s="53">
        <v>66.77</v>
      </c>
      <c r="J17" s="60"/>
    </row>
    <row r="18" spans="1:10" s="4" customFormat="1" x14ac:dyDescent="0.2">
      <c r="A18" s="73" t="s">
        <v>29</v>
      </c>
      <c r="B18" s="74"/>
      <c r="C18" s="54">
        <f>SUM(C6:C17)</f>
        <v>16.7</v>
      </c>
      <c r="D18" s="54">
        <f>SUM(D6:D17)</f>
        <v>20.65</v>
      </c>
      <c r="E18" s="54">
        <f>SUM(E6:E17)</f>
        <v>40.15</v>
      </c>
      <c r="F18" s="56">
        <f>SUM(F6:F17)</f>
        <v>29.71</v>
      </c>
      <c r="G18" s="54">
        <f t="shared" si="0"/>
        <v>1.7354782933781954</v>
      </c>
      <c r="H18" s="58">
        <f>SUM(H6:H17)</f>
        <v>66374</v>
      </c>
      <c r="I18" s="54">
        <f>SUM(I6:I17)</f>
        <v>1711.92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0.15</v>
      </c>
      <c r="D19" s="53">
        <v>0.15</v>
      </c>
      <c r="E19" s="53">
        <v>0.05</v>
      </c>
      <c r="F19" s="55">
        <v>0.02</v>
      </c>
      <c r="G19" s="53">
        <f t="shared" si="0"/>
        <v>25</v>
      </c>
      <c r="H19" s="57">
        <v>19</v>
      </c>
      <c r="I19" s="53">
        <v>0.08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</v>
      </c>
      <c r="E24" s="53">
        <v>0</v>
      </c>
      <c r="F24" s="55">
        <v>0</v>
      </c>
      <c r="G24" s="53">
        <f t="shared" si="0"/>
        <v>0</v>
      </c>
      <c r="H24" s="57">
        <v>0</v>
      </c>
      <c r="I24" s="53">
        <v>0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0.02</v>
      </c>
      <c r="F25" s="55">
        <v>0.03</v>
      </c>
      <c r="G25" s="53">
        <f t="shared" si="0"/>
        <v>0.33112582781456951</v>
      </c>
      <c r="H25" s="57">
        <v>672</v>
      </c>
      <c r="I25" s="53">
        <v>9.06</v>
      </c>
      <c r="J25" s="60"/>
    </row>
    <row r="26" spans="1:10" s="1" customFormat="1" x14ac:dyDescent="0.2">
      <c r="A26" s="50">
        <v>20</v>
      </c>
      <c r="B26" s="51" t="s">
        <v>37</v>
      </c>
      <c r="C26" s="53">
        <v>0.22</v>
      </c>
      <c r="D26" s="53">
        <v>0.26</v>
      </c>
      <c r="E26" s="53">
        <v>0.37</v>
      </c>
      <c r="F26" s="55">
        <v>0.71</v>
      </c>
      <c r="G26" s="53">
        <f t="shared" si="0"/>
        <v>3.4052757793764989</v>
      </c>
      <c r="H26" s="57">
        <v>1054</v>
      </c>
      <c r="I26" s="53">
        <v>20.85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0</v>
      </c>
      <c r="I28" s="53">
        <v>0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0</v>
      </c>
      <c r="I29" s="53">
        <v>0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0</v>
      </c>
      <c r="I30" s="53">
        <v>0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0</v>
      </c>
      <c r="I32" s="53">
        <v>0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0</v>
      </c>
      <c r="I37" s="53">
        <v>0</v>
      </c>
      <c r="J37" s="60"/>
    </row>
    <row r="38" spans="1:10" s="4" customFormat="1" x14ac:dyDescent="0.2">
      <c r="A38" s="73" t="s">
        <v>49</v>
      </c>
      <c r="B38" s="74"/>
      <c r="C38" s="54">
        <f>SUM(C19:C37)</f>
        <v>0.37</v>
      </c>
      <c r="D38" s="54">
        <f>SUM(D19:D37)</f>
        <v>0.41000000000000003</v>
      </c>
      <c r="E38" s="54">
        <f>SUM(E19:E37)</f>
        <v>0.44</v>
      </c>
      <c r="F38" s="56">
        <f>SUM(F19:F37)</f>
        <v>0.76</v>
      </c>
      <c r="G38" s="54">
        <f t="shared" ref="G38:G69" si="1" xml:space="preserve"> IF(I38=0,0,(F38/I38)*100)</f>
        <v>2.5341780593531178</v>
      </c>
      <c r="H38" s="58">
        <f>SUM(H19:H37)</f>
        <v>1745</v>
      </c>
      <c r="I38" s="54">
        <f>SUM(I19:I37)</f>
        <v>29.990000000000002</v>
      </c>
      <c r="J38" s="61"/>
    </row>
    <row r="39" spans="1:10" s="1" customFormat="1" x14ac:dyDescent="0.2">
      <c r="A39" s="50">
        <v>32</v>
      </c>
      <c r="B39" s="51" t="s">
        <v>50</v>
      </c>
      <c r="C39" s="53">
        <v>8.81</v>
      </c>
      <c r="D39" s="53">
        <v>7.47</v>
      </c>
      <c r="E39" s="53">
        <v>7.73</v>
      </c>
      <c r="F39" s="55">
        <v>8.58</v>
      </c>
      <c r="G39" s="53">
        <f t="shared" si="1"/>
        <v>31.417063346759434</v>
      </c>
      <c r="H39" s="57">
        <v>2455</v>
      </c>
      <c r="I39" s="53">
        <v>27.31</v>
      </c>
      <c r="J39" s="60"/>
    </row>
    <row r="40" spans="1:10" s="4" customFormat="1" x14ac:dyDescent="0.2">
      <c r="A40" s="73" t="s">
        <v>51</v>
      </c>
      <c r="B40" s="74"/>
      <c r="C40" s="54">
        <f>SUM(C39:C39)</f>
        <v>8.81</v>
      </c>
      <c r="D40" s="54">
        <f>SUM(D39:D39)</f>
        <v>7.47</v>
      </c>
      <c r="E40" s="54">
        <f>SUM(E39:E39)</f>
        <v>7.73</v>
      </c>
      <c r="F40" s="56">
        <f>SUM(F39:F39)</f>
        <v>8.58</v>
      </c>
      <c r="G40" s="54">
        <f t="shared" si="1"/>
        <v>31.417063346759434</v>
      </c>
      <c r="H40" s="58">
        <f>SUM(H39:H39)</f>
        <v>2455</v>
      </c>
      <c r="I40" s="54">
        <f>SUM(I39:I39)</f>
        <v>27.31</v>
      </c>
      <c r="J40" s="61"/>
    </row>
    <row r="41" spans="1:10" s="1" customFormat="1" x14ac:dyDescent="0.2">
      <c r="A41" s="50">
        <v>33</v>
      </c>
      <c r="B41" s="51" t="s">
        <v>52</v>
      </c>
      <c r="C41" s="53">
        <v>7.18</v>
      </c>
      <c r="D41" s="53">
        <v>5.87</v>
      </c>
      <c r="E41" s="53">
        <v>5.01</v>
      </c>
      <c r="F41" s="55">
        <v>6.24</v>
      </c>
      <c r="G41" s="53">
        <f t="shared" si="1"/>
        <v>0.45787075423934021</v>
      </c>
      <c r="H41" s="57">
        <v>80990</v>
      </c>
      <c r="I41" s="53">
        <v>1362.83</v>
      </c>
      <c r="J41" s="60"/>
    </row>
    <row r="42" spans="1:10" s="4" customFormat="1" x14ac:dyDescent="0.2">
      <c r="A42" s="73" t="s">
        <v>53</v>
      </c>
      <c r="B42" s="74"/>
      <c r="C42" s="54">
        <f>SUM(C41:C41)</f>
        <v>7.18</v>
      </c>
      <c r="D42" s="54">
        <f>SUM(D41:D41)</f>
        <v>5.87</v>
      </c>
      <c r="E42" s="54">
        <f>SUM(E41:E41)</f>
        <v>5.01</v>
      </c>
      <c r="F42" s="56">
        <f>SUM(F41:F41)</f>
        <v>6.24</v>
      </c>
      <c r="G42" s="54">
        <f t="shared" si="1"/>
        <v>0.45787075423934021</v>
      </c>
      <c r="H42" s="58">
        <f>SUM(H41:H41)</f>
        <v>80990</v>
      </c>
      <c r="I42" s="54">
        <f>SUM(I41:I41)</f>
        <v>1362.83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33.06</v>
      </c>
      <c r="D58" s="54">
        <f>SUM(D18+D38+D40+D42+D50+D57)</f>
        <v>34.4</v>
      </c>
      <c r="E58" s="54">
        <f>SUM(E18+E38+E40+E42+E50+E57)</f>
        <v>53.329999999999991</v>
      </c>
      <c r="F58" s="56">
        <f>SUM(F18+F38+F40+F42+F50+F57)</f>
        <v>45.290000000000006</v>
      </c>
      <c r="G58" s="54">
        <f t="shared" si="1"/>
        <v>1.4460177838795678</v>
      </c>
      <c r="H58" s="58">
        <f>SUM(H18+H38+H40+H42+H50+H57)</f>
        <v>151564</v>
      </c>
      <c r="I58" s="54">
        <f>SUM(I18+I38+I40+I42+I50+I57)</f>
        <v>3132.05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zoomScaleSheetLayoutView="80" workbookViewId="0">
      <selection activeCell="D4" sqref="D4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5" width="18.7109375" style="8" customWidth="1"/>
    <col min="6" max="6" width="11.85546875" style="9" customWidth="1"/>
    <col min="7" max="7" width="14.140625" style="8" customWidth="1"/>
    <col min="8" max="8" width="14.140625" style="34" customWidth="1"/>
    <col min="9" max="9" width="12.5703125" style="8" customWidth="1"/>
    <col min="10" max="202" width="9.140625" style="1" customWidth="1"/>
    <col min="203" max="204" width="9.140625" style="3" customWidth="1"/>
    <col min="205" max="16384" width="9.140625" style="3"/>
  </cols>
  <sheetData>
    <row r="1" spans="1:252" s="5" customFormat="1" ht="24.75" customHeight="1" x14ac:dyDescent="0.25">
      <c r="A1" s="25" t="s">
        <v>75</v>
      </c>
      <c r="B1" s="26"/>
      <c r="C1" s="65" t="s">
        <v>1</v>
      </c>
      <c r="D1" s="66"/>
      <c r="E1" s="66"/>
      <c r="F1" s="66"/>
      <c r="G1" s="66"/>
      <c r="H1" s="67"/>
      <c r="I1" s="6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spans="1:252" s="5" customFormat="1" ht="16.7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76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spans="1:252" s="12" customFormat="1" ht="14.25" customHeight="1" x14ac:dyDescent="0.25">
      <c r="A3" s="70" t="s">
        <v>4</v>
      </c>
      <c r="B3" s="71" t="s">
        <v>5</v>
      </c>
      <c r="C3" s="72" t="s">
        <v>77</v>
      </c>
      <c r="D3" s="72"/>
      <c r="E3" s="72"/>
      <c r="F3" s="72" t="s">
        <v>74</v>
      </c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spans="1:252" s="13" customFormat="1" ht="26.25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13" customFormat="1" ht="64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1" customFormat="1" x14ac:dyDescent="0.2">
      <c r="A6" s="50">
        <v>1</v>
      </c>
      <c r="B6" s="51" t="s">
        <v>17</v>
      </c>
      <c r="C6" s="53">
        <v>3.05</v>
      </c>
      <c r="D6" s="53">
        <v>2.98</v>
      </c>
      <c r="E6" s="53">
        <v>3.17</v>
      </c>
      <c r="F6" s="55">
        <v>3.18</v>
      </c>
      <c r="G6" s="53">
        <f t="shared" ref="G6:G37" si="0" xml:space="preserve"> IF(I6=0,0,(F6/I6)*100)</f>
        <v>27.017841971113</v>
      </c>
      <c r="H6" s="57">
        <v>1073</v>
      </c>
      <c r="I6" s="53">
        <v>11.77</v>
      </c>
      <c r="J6" s="60"/>
    </row>
    <row r="7" spans="1:252" s="1" customFormat="1" x14ac:dyDescent="0.2">
      <c r="A7" s="50">
        <v>2</v>
      </c>
      <c r="B7" s="51" t="s">
        <v>18</v>
      </c>
      <c r="C7" s="53">
        <v>4.08</v>
      </c>
      <c r="D7" s="53">
        <v>3.04</v>
      </c>
      <c r="E7" s="53">
        <v>2.82</v>
      </c>
      <c r="F7" s="55">
        <v>2.81</v>
      </c>
      <c r="G7" s="53">
        <f t="shared" si="0"/>
        <v>49.911190053285971</v>
      </c>
      <c r="H7" s="57">
        <v>784</v>
      </c>
      <c r="I7" s="53">
        <v>5.63</v>
      </c>
      <c r="J7" s="60"/>
    </row>
    <row r="8" spans="1:252" s="1" customFormat="1" x14ac:dyDescent="0.2">
      <c r="A8" s="50">
        <v>3</v>
      </c>
      <c r="B8" s="51" t="s">
        <v>19</v>
      </c>
      <c r="C8" s="53">
        <v>0.19</v>
      </c>
      <c r="D8" s="53">
        <v>0.19</v>
      </c>
      <c r="E8" s="53">
        <v>0.06</v>
      </c>
      <c r="F8" s="55">
        <v>0.04</v>
      </c>
      <c r="G8" s="53">
        <f t="shared" si="0"/>
        <v>5.6338028169014089</v>
      </c>
      <c r="H8" s="57">
        <v>42</v>
      </c>
      <c r="I8" s="53">
        <v>0.71</v>
      </c>
      <c r="J8" s="60"/>
    </row>
    <row r="9" spans="1:252" s="1" customFormat="1" x14ac:dyDescent="0.2">
      <c r="A9" s="50">
        <v>4</v>
      </c>
      <c r="B9" s="51" t="s">
        <v>20</v>
      </c>
      <c r="C9" s="53">
        <v>1.2</v>
      </c>
      <c r="D9" s="53">
        <v>1.28</v>
      </c>
      <c r="E9" s="53">
        <v>1.28</v>
      </c>
      <c r="F9" s="55">
        <v>1.23</v>
      </c>
      <c r="G9" s="53">
        <f t="shared" si="0"/>
        <v>72.781065088757401</v>
      </c>
      <c r="H9" s="57">
        <v>207</v>
      </c>
      <c r="I9" s="53">
        <v>1.69</v>
      </c>
      <c r="J9" s="60"/>
    </row>
    <row r="10" spans="1:252" s="1" customFormat="1" x14ac:dyDescent="0.2">
      <c r="A10" s="50">
        <v>5</v>
      </c>
      <c r="B10" s="51" t="s">
        <v>21</v>
      </c>
      <c r="C10" s="53">
        <v>0.56999999999999995</v>
      </c>
      <c r="D10" s="53">
        <v>0.55000000000000004</v>
      </c>
      <c r="E10" s="53">
        <v>0.55000000000000004</v>
      </c>
      <c r="F10" s="55">
        <v>0.59</v>
      </c>
      <c r="G10" s="53">
        <f t="shared" si="0"/>
        <v>29.64824120603015</v>
      </c>
      <c r="H10" s="57">
        <v>206</v>
      </c>
      <c r="I10" s="53">
        <v>1.99</v>
      </c>
      <c r="J10" s="60"/>
    </row>
    <row r="11" spans="1:252" s="1" customFormat="1" x14ac:dyDescent="0.2">
      <c r="A11" s="50">
        <v>6</v>
      </c>
      <c r="B11" s="51" t="s">
        <v>22</v>
      </c>
      <c r="C11" s="53">
        <v>1.0900000000000001</v>
      </c>
      <c r="D11" s="53">
        <v>0.61</v>
      </c>
      <c r="E11" s="53">
        <v>0.13</v>
      </c>
      <c r="F11" s="55">
        <v>0.1</v>
      </c>
      <c r="G11" s="53">
        <f t="shared" si="0"/>
        <v>9.1743119266055047</v>
      </c>
      <c r="H11" s="57">
        <v>77</v>
      </c>
      <c r="I11" s="53">
        <v>1.0900000000000001</v>
      </c>
      <c r="J11" s="60"/>
    </row>
    <row r="12" spans="1:252" s="1" customFormat="1" x14ac:dyDescent="0.2">
      <c r="A12" s="50">
        <v>7</v>
      </c>
      <c r="B12" s="51" t="s">
        <v>23</v>
      </c>
      <c r="C12" s="53">
        <v>7.0000000000000007E-2</v>
      </c>
      <c r="D12" s="53">
        <v>7.0000000000000007E-2</v>
      </c>
      <c r="E12" s="53">
        <v>0.09</v>
      </c>
      <c r="F12" s="55">
        <v>0.09</v>
      </c>
      <c r="G12" s="53">
        <f t="shared" si="0"/>
        <v>8.5714285714285694</v>
      </c>
      <c r="H12" s="57">
        <v>162</v>
      </c>
      <c r="I12" s="53">
        <v>1.05</v>
      </c>
      <c r="J12" s="60"/>
    </row>
    <row r="13" spans="1:252" s="1" customFormat="1" x14ac:dyDescent="0.2">
      <c r="A13" s="50">
        <v>8</v>
      </c>
      <c r="B13" s="51" t="s">
        <v>24</v>
      </c>
      <c r="C13" s="53">
        <v>0.23</v>
      </c>
      <c r="D13" s="53">
        <v>0.23</v>
      </c>
      <c r="E13" s="53">
        <v>0.19</v>
      </c>
      <c r="F13" s="55">
        <v>0.2</v>
      </c>
      <c r="G13" s="53">
        <f t="shared" si="0"/>
        <v>60.606060606060609</v>
      </c>
      <c r="H13" s="57">
        <v>49</v>
      </c>
      <c r="I13" s="53">
        <v>0.33</v>
      </c>
      <c r="J13" s="60"/>
    </row>
    <row r="14" spans="1:252" s="1" customFormat="1" x14ac:dyDescent="0.2">
      <c r="A14" s="50">
        <v>9</v>
      </c>
      <c r="B14" s="51" t="s">
        <v>25</v>
      </c>
      <c r="C14" s="53">
        <v>3.5</v>
      </c>
      <c r="D14" s="53">
        <v>3.55</v>
      </c>
      <c r="E14" s="53">
        <v>3.51</v>
      </c>
      <c r="F14" s="55">
        <v>3.51</v>
      </c>
      <c r="G14" s="53">
        <f t="shared" si="0"/>
        <v>36.715481171548113</v>
      </c>
      <c r="H14" s="57">
        <v>608</v>
      </c>
      <c r="I14" s="53">
        <v>9.56</v>
      </c>
      <c r="J14" s="60"/>
    </row>
    <row r="15" spans="1:252" s="1" customFormat="1" x14ac:dyDescent="0.2">
      <c r="A15" s="50">
        <v>10</v>
      </c>
      <c r="B15" s="51" t="s">
        <v>26</v>
      </c>
      <c r="C15" s="53">
        <v>0</v>
      </c>
      <c r="D15" s="53">
        <v>0.77</v>
      </c>
      <c r="E15" s="53">
        <v>0.44</v>
      </c>
      <c r="F15" s="55">
        <v>0.44</v>
      </c>
      <c r="G15" s="53">
        <f t="shared" si="0"/>
        <v>18.803418803418808</v>
      </c>
      <c r="H15" s="57">
        <v>362</v>
      </c>
      <c r="I15" s="53">
        <v>2.34</v>
      </c>
      <c r="J15" s="60"/>
    </row>
    <row r="16" spans="1:252" s="1" customFormat="1" x14ac:dyDescent="0.2">
      <c r="A16" s="50">
        <v>11</v>
      </c>
      <c r="B16" s="51" t="s">
        <v>27</v>
      </c>
      <c r="C16" s="53">
        <v>0.92</v>
      </c>
      <c r="D16" s="53">
        <v>1.06</v>
      </c>
      <c r="E16" s="53">
        <v>1.1100000000000001</v>
      </c>
      <c r="F16" s="55">
        <v>0.51</v>
      </c>
      <c r="G16" s="53">
        <f t="shared" si="0"/>
        <v>25.373134328358208</v>
      </c>
      <c r="H16" s="57">
        <v>273</v>
      </c>
      <c r="I16" s="53">
        <v>2.0099999999999998</v>
      </c>
      <c r="J16" s="60"/>
    </row>
    <row r="17" spans="1:10" s="1" customFormat="1" x14ac:dyDescent="0.2">
      <c r="A17" s="50">
        <v>12</v>
      </c>
      <c r="B17" s="51" t="s">
        <v>28</v>
      </c>
      <c r="C17" s="53">
        <v>5.82</v>
      </c>
      <c r="D17" s="53">
        <v>5.49</v>
      </c>
      <c r="E17" s="53">
        <v>5.43</v>
      </c>
      <c r="F17" s="55">
        <v>5.44</v>
      </c>
      <c r="G17" s="53">
        <f t="shared" si="0"/>
        <v>8.4748403178065139</v>
      </c>
      <c r="H17" s="57">
        <v>4425</v>
      </c>
      <c r="I17" s="53">
        <v>64.19</v>
      </c>
      <c r="J17" s="60"/>
    </row>
    <row r="18" spans="1:10" s="4" customFormat="1" x14ac:dyDescent="0.2">
      <c r="A18" s="73" t="s">
        <v>29</v>
      </c>
      <c r="B18" s="74"/>
      <c r="C18" s="54">
        <f>SUM(C6:C17)</f>
        <v>20.72</v>
      </c>
      <c r="D18" s="54">
        <f>SUM(D6:D17)</f>
        <v>19.82</v>
      </c>
      <c r="E18" s="54">
        <f>SUM(E6:E17)</f>
        <v>18.779999999999998</v>
      </c>
      <c r="F18" s="56">
        <f>SUM(F6:F17)</f>
        <v>18.139999999999997</v>
      </c>
      <c r="G18" s="54">
        <f t="shared" si="0"/>
        <v>17.721766314966782</v>
      </c>
      <c r="H18" s="58">
        <f>SUM(H6:H17)</f>
        <v>8268</v>
      </c>
      <c r="I18" s="54">
        <f>SUM(I6:I17)</f>
        <v>102.35999999999999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0.28000000000000003</v>
      </c>
      <c r="D19" s="53">
        <v>0.37</v>
      </c>
      <c r="E19" s="53">
        <v>0.23</v>
      </c>
      <c r="F19" s="55">
        <v>0.23</v>
      </c>
      <c r="G19" s="53">
        <f t="shared" si="0"/>
        <v>51.111111111111107</v>
      </c>
      <c r="H19" s="57">
        <v>56</v>
      </c>
      <c r="I19" s="53">
        <v>0.45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0.02</v>
      </c>
      <c r="D23" s="53">
        <v>0.02</v>
      </c>
      <c r="E23" s="53">
        <v>0.02</v>
      </c>
      <c r="F23" s="55">
        <v>0.02</v>
      </c>
      <c r="G23" s="53">
        <f t="shared" si="0"/>
        <v>50</v>
      </c>
      <c r="H23" s="57">
        <v>2</v>
      </c>
      <c r="I23" s="53">
        <v>0.04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</v>
      </c>
      <c r="E24" s="53">
        <v>0</v>
      </c>
      <c r="F24" s="55">
        <v>0</v>
      </c>
      <c r="G24" s="53">
        <f t="shared" si="0"/>
        <v>0</v>
      </c>
      <c r="H24" s="57">
        <v>1</v>
      </c>
      <c r="I24" s="53">
        <v>0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</v>
      </c>
      <c r="F25" s="55">
        <v>0</v>
      </c>
      <c r="G25" s="53">
        <f t="shared" si="0"/>
        <v>0</v>
      </c>
      <c r="H25" s="57">
        <v>65</v>
      </c>
      <c r="I25" s="53">
        <v>0.92</v>
      </c>
      <c r="J25" s="60"/>
    </row>
    <row r="26" spans="1:10" s="1" customFormat="1" x14ac:dyDescent="0.2">
      <c r="A26" s="50">
        <v>20</v>
      </c>
      <c r="B26" s="51" t="s">
        <v>37</v>
      </c>
      <c r="C26" s="53">
        <v>0.93</v>
      </c>
      <c r="D26" s="53">
        <v>0.57999999999999996</v>
      </c>
      <c r="E26" s="53">
        <v>0.57999999999999996</v>
      </c>
      <c r="F26" s="55">
        <v>0.62</v>
      </c>
      <c r="G26" s="53">
        <f t="shared" si="0"/>
        <v>36.904761904761905</v>
      </c>
      <c r="H26" s="57">
        <v>218</v>
      </c>
      <c r="I26" s="53">
        <v>1.68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0</v>
      </c>
      <c r="I28" s="53">
        <v>0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0</v>
      </c>
      <c r="I29" s="53">
        <v>0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5</v>
      </c>
      <c r="I30" s="53">
        <v>0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0</v>
      </c>
      <c r="I32" s="53">
        <v>0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0</v>
      </c>
      <c r="I37" s="53">
        <v>0</v>
      </c>
      <c r="J37" s="60"/>
    </row>
    <row r="38" spans="1:10" s="4" customFormat="1" x14ac:dyDescent="0.2">
      <c r="A38" s="73" t="s">
        <v>49</v>
      </c>
      <c r="B38" s="74"/>
      <c r="C38" s="54">
        <f>SUM(C19:C37)</f>
        <v>1.23</v>
      </c>
      <c r="D38" s="54">
        <f>SUM(D19:D37)</f>
        <v>0.97</v>
      </c>
      <c r="E38" s="54">
        <f>SUM(E19:E37)</f>
        <v>0.83</v>
      </c>
      <c r="F38" s="56">
        <f>SUM(F19:F37)</f>
        <v>0.87</v>
      </c>
      <c r="G38" s="54">
        <f t="shared" ref="G38:G69" si="1" xml:space="preserve"> IF(I38=0,0,(F38/I38)*100)</f>
        <v>28.155339805825243</v>
      </c>
      <c r="H38" s="58">
        <f>SUM(H19:H37)</f>
        <v>347</v>
      </c>
      <c r="I38" s="54">
        <f>SUM(I19:I37)</f>
        <v>3.09</v>
      </c>
      <c r="J38" s="61"/>
    </row>
    <row r="39" spans="1:10" s="1" customFormat="1" x14ac:dyDescent="0.2">
      <c r="A39" s="50">
        <v>32</v>
      </c>
      <c r="B39" s="51" t="s">
        <v>50</v>
      </c>
      <c r="C39" s="53">
        <v>0.64</v>
      </c>
      <c r="D39" s="53">
        <v>0.62</v>
      </c>
      <c r="E39" s="53">
        <v>0.79</v>
      </c>
      <c r="F39" s="55">
        <v>0.73</v>
      </c>
      <c r="G39" s="53">
        <f t="shared" si="1"/>
        <v>79.347826086956516</v>
      </c>
      <c r="H39" s="57">
        <v>110</v>
      </c>
      <c r="I39" s="53">
        <v>0.92</v>
      </c>
      <c r="J39" s="60"/>
    </row>
    <row r="40" spans="1:10" s="4" customFormat="1" x14ac:dyDescent="0.2">
      <c r="A40" s="73" t="s">
        <v>51</v>
      </c>
      <c r="B40" s="74"/>
      <c r="C40" s="54">
        <f>SUM(C39:C39)</f>
        <v>0.64</v>
      </c>
      <c r="D40" s="54">
        <f>SUM(D39:D39)</f>
        <v>0.62</v>
      </c>
      <c r="E40" s="54">
        <f>SUM(E39:E39)</f>
        <v>0.79</v>
      </c>
      <c r="F40" s="56">
        <f>SUM(F39:F39)</f>
        <v>0.73</v>
      </c>
      <c r="G40" s="54">
        <f t="shared" si="1"/>
        <v>79.347826086956516</v>
      </c>
      <c r="H40" s="58">
        <f>SUM(H39:H39)</f>
        <v>110</v>
      </c>
      <c r="I40" s="54">
        <f>SUM(I39:I39)</f>
        <v>0.92</v>
      </c>
      <c r="J40" s="61"/>
    </row>
    <row r="41" spans="1:10" s="1" customFormat="1" x14ac:dyDescent="0.2">
      <c r="A41" s="50">
        <v>33</v>
      </c>
      <c r="B41" s="51" t="s">
        <v>52</v>
      </c>
      <c r="C41" s="53">
        <v>1.1000000000000001</v>
      </c>
      <c r="D41" s="53">
        <v>1.1100000000000001</v>
      </c>
      <c r="E41" s="53">
        <v>1.36</v>
      </c>
      <c r="F41" s="55">
        <v>1.48</v>
      </c>
      <c r="G41" s="53">
        <f t="shared" si="1"/>
        <v>9.2673763306199106</v>
      </c>
      <c r="H41" s="57">
        <v>1519</v>
      </c>
      <c r="I41" s="53">
        <v>15.97</v>
      </c>
      <c r="J41" s="60"/>
    </row>
    <row r="42" spans="1:10" s="4" customFormat="1" x14ac:dyDescent="0.2">
      <c r="A42" s="73" t="s">
        <v>53</v>
      </c>
      <c r="B42" s="74"/>
      <c r="C42" s="54">
        <f>SUM(C41:C41)</f>
        <v>1.1000000000000001</v>
      </c>
      <c r="D42" s="54">
        <f>SUM(D41:D41)</f>
        <v>1.1100000000000001</v>
      </c>
      <c r="E42" s="54">
        <f>SUM(E41:E41)</f>
        <v>1.36</v>
      </c>
      <c r="F42" s="56">
        <f>SUM(F41:F41)</f>
        <v>1.48</v>
      </c>
      <c r="G42" s="54">
        <f t="shared" si="1"/>
        <v>9.2673763306199106</v>
      </c>
      <c r="H42" s="58">
        <f>SUM(H41:H41)</f>
        <v>1519</v>
      </c>
      <c r="I42" s="54">
        <f>SUM(I41:I41)</f>
        <v>15.97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23.69</v>
      </c>
      <c r="D58" s="54">
        <f>SUM(D18+D38+D40+D42+D50+D57)</f>
        <v>22.52</v>
      </c>
      <c r="E58" s="54">
        <f>SUM(E18+E38+E40+E42+E50+E57)</f>
        <v>21.759999999999994</v>
      </c>
      <c r="F58" s="56">
        <f>SUM(F18+F38+F40+F42+F50+F57)</f>
        <v>21.22</v>
      </c>
      <c r="G58" s="54">
        <f t="shared" si="1"/>
        <v>17.345103809056727</v>
      </c>
      <c r="H58" s="58">
        <f>SUM(H18+H38+H40+H42+H50+H57)</f>
        <v>10244</v>
      </c>
      <c r="I58" s="54">
        <f>SUM(I18+I38+I40+I42+I50+I57)</f>
        <v>122.33999999999999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100" workbookViewId="0">
      <selection activeCell="F7" sqref="F7"/>
    </sheetView>
  </sheetViews>
  <sheetFormatPr defaultColWidth="9.140625" defaultRowHeight="12.75" x14ac:dyDescent="0.2"/>
  <cols>
    <col min="1" max="1" width="5.7109375" style="5" customWidth="1"/>
    <col min="2" max="2" width="28.85546875" style="5" customWidth="1"/>
    <col min="3" max="5" width="18.7109375" style="19" customWidth="1"/>
    <col min="6" max="6" width="11.85546875" style="20" customWidth="1"/>
    <col min="7" max="7" width="13.7109375" style="19" customWidth="1"/>
    <col min="8" max="8" width="14.140625" style="34" customWidth="1"/>
    <col min="9" max="9" width="13.5703125" style="8" customWidth="1"/>
    <col min="10" max="203" width="9.140625" style="4" customWidth="1"/>
    <col min="204" max="205" width="9.140625" style="5" customWidth="1"/>
    <col min="206" max="16384" width="9.140625" style="5"/>
  </cols>
  <sheetData>
    <row r="1" spans="1:253" ht="25.5" customHeight="1" x14ac:dyDescent="0.25">
      <c r="A1" s="25" t="s">
        <v>79</v>
      </c>
      <c r="B1" s="26"/>
      <c r="C1" s="65" t="s">
        <v>1</v>
      </c>
      <c r="D1" s="66"/>
      <c r="E1" s="66"/>
      <c r="F1" s="66"/>
      <c r="G1" s="66"/>
      <c r="H1" s="67"/>
      <c r="I1" s="67"/>
    </row>
    <row r="2" spans="1:253" ht="17.100000000000001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80</v>
      </c>
    </row>
    <row r="3" spans="1:253" s="12" customFormat="1" ht="14.25" customHeight="1" x14ac:dyDescent="0.25">
      <c r="A3" s="70" t="s">
        <v>4</v>
      </c>
      <c r="B3" s="71" t="s">
        <v>5</v>
      </c>
      <c r="C3" s="72" t="s">
        <v>81</v>
      </c>
      <c r="D3" s="72"/>
      <c r="E3" s="72"/>
      <c r="F3" s="72" t="s">
        <v>82</v>
      </c>
      <c r="G3" s="72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.75" customHeight="1" x14ac:dyDescent="0.25">
      <c r="A4" s="70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8.5" customHeight="1" x14ac:dyDescent="0.2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2.75" customHeight="1" x14ac:dyDescent="0.2">
      <c r="A6" s="50">
        <v>1</v>
      </c>
      <c r="B6" s="51" t="s">
        <v>17</v>
      </c>
      <c r="C6" s="53">
        <v>0.18</v>
      </c>
      <c r="D6" s="53">
        <v>0.03</v>
      </c>
      <c r="E6" s="53">
        <v>7.0000000000000007E-2</v>
      </c>
      <c r="F6" s="55">
        <v>0.08</v>
      </c>
      <c r="G6" s="53">
        <f t="shared" ref="G6:G37" si="0" xml:space="preserve"> IF(I6=0,0,(F6/I6)*100)</f>
        <v>25</v>
      </c>
      <c r="H6" s="57">
        <v>195</v>
      </c>
      <c r="I6" s="53">
        <v>0.32</v>
      </c>
      <c r="J6" s="60"/>
    </row>
    <row r="7" spans="1:253" s="1" customFormat="1" ht="12.75" customHeight="1" x14ac:dyDescent="0.2">
      <c r="A7" s="50">
        <v>2</v>
      </c>
      <c r="B7" s="51" t="s">
        <v>18</v>
      </c>
      <c r="C7" s="53">
        <v>0</v>
      </c>
      <c r="D7" s="53">
        <v>0</v>
      </c>
      <c r="E7" s="53">
        <v>0</v>
      </c>
      <c r="F7" s="55">
        <v>0</v>
      </c>
      <c r="G7" s="53">
        <f t="shared" si="0"/>
        <v>0</v>
      </c>
      <c r="H7" s="57">
        <v>0</v>
      </c>
      <c r="I7" s="53">
        <v>0</v>
      </c>
      <c r="J7" s="60"/>
    </row>
    <row r="8" spans="1:253" s="1" customFormat="1" ht="12.75" customHeight="1" x14ac:dyDescent="0.2">
      <c r="A8" s="50">
        <v>3</v>
      </c>
      <c r="B8" s="51" t="s">
        <v>19</v>
      </c>
      <c r="C8" s="53">
        <v>0</v>
      </c>
      <c r="D8" s="53">
        <v>0</v>
      </c>
      <c r="E8" s="53">
        <v>0</v>
      </c>
      <c r="F8" s="55">
        <v>0</v>
      </c>
      <c r="G8" s="53">
        <f t="shared" si="0"/>
        <v>0</v>
      </c>
      <c r="H8" s="57">
        <v>0</v>
      </c>
      <c r="I8" s="53">
        <v>0</v>
      </c>
      <c r="J8" s="60"/>
    </row>
    <row r="9" spans="1:253" s="1" customFormat="1" ht="12.75" customHeight="1" x14ac:dyDescent="0.2">
      <c r="A9" s="50">
        <v>4</v>
      </c>
      <c r="B9" s="51" t="s">
        <v>20</v>
      </c>
      <c r="C9" s="53">
        <v>0</v>
      </c>
      <c r="D9" s="53">
        <v>0</v>
      </c>
      <c r="E9" s="53">
        <v>0</v>
      </c>
      <c r="F9" s="55">
        <v>0</v>
      </c>
      <c r="G9" s="53">
        <f t="shared" si="0"/>
        <v>0</v>
      </c>
      <c r="H9" s="57">
        <v>0</v>
      </c>
      <c r="I9" s="53">
        <v>0</v>
      </c>
      <c r="J9" s="60"/>
    </row>
    <row r="10" spans="1:253" s="1" customFormat="1" ht="12.75" customHeight="1" x14ac:dyDescent="0.2">
      <c r="A10" s="50">
        <v>5</v>
      </c>
      <c r="B10" s="51" t="s">
        <v>21</v>
      </c>
      <c r="C10" s="53">
        <v>1.1499999999999999</v>
      </c>
      <c r="D10" s="53">
        <v>0.98</v>
      </c>
      <c r="E10" s="53">
        <v>1.06</v>
      </c>
      <c r="F10" s="55">
        <v>0.98</v>
      </c>
      <c r="G10" s="53">
        <f t="shared" si="0"/>
        <v>12.265331664580724</v>
      </c>
      <c r="H10" s="57">
        <v>1097</v>
      </c>
      <c r="I10" s="53">
        <v>7.99</v>
      </c>
      <c r="J10" s="60"/>
    </row>
    <row r="11" spans="1:253" s="1" customFormat="1" ht="12.75" customHeight="1" x14ac:dyDescent="0.2">
      <c r="A11" s="50">
        <v>6</v>
      </c>
      <c r="B11" s="51" t="s">
        <v>22</v>
      </c>
      <c r="C11" s="53">
        <v>1.31</v>
      </c>
      <c r="D11" s="53">
        <v>1.59</v>
      </c>
      <c r="E11" s="53">
        <v>1.03</v>
      </c>
      <c r="F11" s="55">
        <v>1.03</v>
      </c>
      <c r="G11" s="53">
        <f t="shared" si="0"/>
        <v>11.664779161947905</v>
      </c>
      <c r="H11" s="57">
        <v>1503</v>
      </c>
      <c r="I11" s="53">
        <v>8.83</v>
      </c>
      <c r="J11" s="60"/>
    </row>
    <row r="12" spans="1:253" s="1" customFormat="1" ht="12.75" customHeight="1" x14ac:dyDescent="0.2">
      <c r="A12" s="50">
        <v>7</v>
      </c>
      <c r="B12" s="51" t="s">
        <v>23</v>
      </c>
      <c r="C12" s="53">
        <v>0.04</v>
      </c>
      <c r="D12" s="53">
        <v>0.04</v>
      </c>
      <c r="E12" s="53">
        <v>0.03</v>
      </c>
      <c r="F12" s="55">
        <v>0.03</v>
      </c>
      <c r="G12" s="53">
        <f t="shared" si="0"/>
        <v>33.333333333333329</v>
      </c>
      <c r="H12" s="57">
        <v>75</v>
      </c>
      <c r="I12" s="53">
        <v>0.09</v>
      </c>
      <c r="J12" s="60"/>
    </row>
    <row r="13" spans="1:253" s="1" customFormat="1" ht="12.75" customHeight="1" x14ac:dyDescent="0.2">
      <c r="A13" s="50">
        <v>8</v>
      </c>
      <c r="B13" s="51" t="s">
        <v>24</v>
      </c>
      <c r="C13" s="53">
        <v>0</v>
      </c>
      <c r="D13" s="53">
        <v>0</v>
      </c>
      <c r="E13" s="53">
        <v>0</v>
      </c>
      <c r="F13" s="55">
        <v>0</v>
      </c>
      <c r="G13" s="53">
        <f t="shared" si="0"/>
        <v>0</v>
      </c>
      <c r="H13" s="57">
        <v>0</v>
      </c>
      <c r="I13" s="53">
        <v>0</v>
      </c>
      <c r="J13" s="60"/>
    </row>
    <row r="14" spans="1:253" s="1" customFormat="1" x14ac:dyDescent="0.2">
      <c r="A14" s="50">
        <v>9</v>
      </c>
      <c r="B14" s="51" t="s">
        <v>25</v>
      </c>
      <c r="C14" s="53">
        <v>0.35</v>
      </c>
      <c r="D14" s="53">
        <v>0.41</v>
      </c>
      <c r="E14" s="53">
        <v>0.05</v>
      </c>
      <c r="F14" s="55">
        <v>0.04</v>
      </c>
      <c r="G14" s="53">
        <f t="shared" si="0"/>
        <v>40</v>
      </c>
      <c r="H14" s="57">
        <v>90</v>
      </c>
      <c r="I14" s="53">
        <v>0.1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0</v>
      </c>
      <c r="E15" s="53">
        <v>0</v>
      </c>
      <c r="F15" s="55">
        <v>0</v>
      </c>
      <c r="G15" s="53">
        <f t="shared" si="0"/>
        <v>0</v>
      </c>
      <c r="H15" s="57">
        <v>0</v>
      </c>
      <c r="I15" s="53">
        <v>0</v>
      </c>
      <c r="J15" s="60"/>
    </row>
    <row r="16" spans="1:253" s="1" customFormat="1" x14ac:dyDescent="0.2">
      <c r="A16" s="50">
        <v>11</v>
      </c>
      <c r="B16" s="51" t="s">
        <v>27</v>
      </c>
      <c r="C16" s="53">
        <v>0.39</v>
      </c>
      <c r="D16" s="53">
        <v>0.39</v>
      </c>
      <c r="E16" s="53">
        <v>0.38</v>
      </c>
      <c r="F16" s="55">
        <v>0</v>
      </c>
      <c r="G16" s="53">
        <f t="shared" si="0"/>
        <v>0</v>
      </c>
      <c r="H16" s="57">
        <v>0</v>
      </c>
      <c r="I16" s="53">
        <v>0</v>
      </c>
      <c r="J16" s="60"/>
    </row>
    <row r="17" spans="1:10" s="1" customFormat="1" x14ac:dyDescent="0.2">
      <c r="A17" s="50">
        <v>12</v>
      </c>
      <c r="B17" s="51" t="s">
        <v>28</v>
      </c>
      <c r="C17" s="53">
        <v>1.19</v>
      </c>
      <c r="D17" s="53">
        <v>0.93</v>
      </c>
      <c r="E17" s="53">
        <v>0.63</v>
      </c>
      <c r="F17" s="55">
        <v>0</v>
      </c>
      <c r="G17" s="53">
        <f t="shared" si="0"/>
        <v>0</v>
      </c>
      <c r="H17" s="57">
        <v>0</v>
      </c>
      <c r="I17" s="53">
        <v>0</v>
      </c>
      <c r="J17" s="60"/>
    </row>
    <row r="18" spans="1:10" s="4" customFormat="1" x14ac:dyDescent="0.2">
      <c r="A18" s="73" t="s">
        <v>29</v>
      </c>
      <c r="B18" s="74"/>
      <c r="C18" s="54">
        <f>SUM(C6:C17)</f>
        <v>4.6099999999999994</v>
      </c>
      <c r="D18" s="54">
        <f>SUM(D6:D17)</f>
        <v>4.37</v>
      </c>
      <c r="E18" s="54">
        <f>SUM(E6:E17)</f>
        <v>3.2499999999999996</v>
      </c>
      <c r="F18" s="56">
        <f>SUM(F6:F17)</f>
        <v>2.1599999999999997</v>
      </c>
      <c r="G18" s="54">
        <f t="shared" si="0"/>
        <v>12.463935372186956</v>
      </c>
      <c r="H18" s="58">
        <f>SUM(H6:H17)</f>
        <v>2960</v>
      </c>
      <c r="I18" s="54">
        <f>SUM(I6:I17)</f>
        <v>17.330000000000002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0.31</v>
      </c>
      <c r="D19" s="53">
        <v>0.31</v>
      </c>
      <c r="E19" s="53">
        <v>7.0000000000000007E-2</v>
      </c>
      <c r="F19" s="55">
        <v>7.0000000000000007E-2</v>
      </c>
      <c r="G19" s="53">
        <f t="shared" si="0"/>
        <v>23.333333333333336</v>
      </c>
      <c r="H19" s="57">
        <v>33</v>
      </c>
      <c r="I19" s="53">
        <v>0.3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</v>
      </c>
      <c r="E24" s="53">
        <v>0</v>
      </c>
      <c r="F24" s="55">
        <v>0</v>
      </c>
      <c r="G24" s="53">
        <f t="shared" si="0"/>
        <v>0</v>
      </c>
      <c r="H24" s="57">
        <v>8</v>
      </c>
      <c r="I24" s="53">
        <v>0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</v>
      </c>
      <c r="F25" s="55">
        <v>0</v>
      </c>
      <c r="G25" s="53">
        <f t="shared" si="0"/>
        <v>0</v>
      </c>
      <c r="H25" s="57">
        <v>0</v>
      </c>
      <c r="I25" s="53">
        <v>0</v>
      </c>
      <c r="J25" s="60"/>
    </row>
    <row r="26" spans="1:10" s="1" customFormat="1" x14ac:dyDescent="0.2">
      <c r="A26" s="50">
        <v>20</v>
      </c>
      <c r="B26" s="51" t="s">
        <v>37</v>
      </c>
      <c r="C26" s="53">
        <v>0</v>
      </c>
      <c r="D26" s="53">
        <v>0</v>
      </c>
      <c r="E26" s="53">
        <v>0</v>
      </c>
      <c r="F26" s="55">
        <v>0</v>
      </c>
      <c r="G26" s="53">
        <f t="shared" si="0"/>
        <v>0</v>
      </c>
      <c r="H26" s="57">
        <v>0</v>
      </c>
      <c r="I26" s="53">
        <v>0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0</v>
      </c>
      <c r="I28" s="53">
        <v>0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0</v>
      </c>
      <c r="I29" s="53">
        <v>0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0</v>
      </c>
      <c r="I30" s="53">
        <v>0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0</v>
      </c>
      <c r="I32" s="53">
        <v>0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0</v>
      </c>
      <c r="I37" s="53">
        <v>0</v>
      </c>
      <c r="J37" s="60"/>
    </row>
    <row r="38" spans="1:10" s="4" customFormat="1" x14ac:dyDescent="0.2">
      <c r="A38" s="73" t="s">
        <v>49</v>
      </c>
      <c r="B38" s="74"/>
      <c r="C38" s="54">
        <f>SUM(C19:C37)</f>
        <v>0.31</v>
      </c>
      <c r="D38" s="54">
        <f>SUM(D19:D37)</f>
        <v>0.31</v>
      </c>
      <c r="E38" s="54">
        <f>SUM(E19:E37)</f>
        <v>7.0000000000000007E-2</v>
      </c>
      <c r="F38" s="56">
        <f>SUM(F19:F37)</f>
        <v>7.0000000000000007E-2</v>
      </c>
      <c r="G38" s="54">
        <f t="shared" ref="G38:G69" si="1" xml:space="preserve"> IF(I38=0,0,(F38/I38)*100)</f>
        <v>23.333333333333336</v>
      </c>
      <c r="H38" s="58">
        <f>SUM(H19:H37)</f>
        <v>41</v>
      </c>
      <c r="I38" s="54">
        <f>SUM(I19:I37)</f>
        <v>0.3</v>
      </c>
      <c r="J38" s="61"/>
    </row>
    <row r="39" spans="1:10" s="1" customFormat="1" x14ac:dyDescent="0.2">
      <c r="A39" s="50">
        <v>32</v>
      </c>
      <c r="B39" s="51" t="s">
        <v>50</v>
      </c>
      <c r="C39" s="53">
        <v>0</v>
      </c>
      <c r="D39" s="53">
        <v>0</v>
      </c>
      <c r="E39" s="53">
        <v>0</v>
      </c>
      <c r="F39" s="55">
        <v>0</v>
      </c>
      <c r="G39" s="53">
        <f t="shared" si="1"/>
        <v>0</v>
      </c>
      <c r="H39" s="57">
        <v>0</v>
      </c>
      <c r="I39" s="53">
        <v>0</v>
      </c>
      <c r="J39" s="60"/>
    </row>
    <row r="40" spans="1:10" s="4" customFormat="1" x14ac:dyDescent="0.2">
      <c r="A40" s="73" t="s">
        <v>51</v>
      </c>
      <c r="B40" s="74"/>
      <c r="C40" s="54">
        <f>SUM(C39:C39)</f>
        <v>0</v>
      </c>
      <c r="D40" s="54">
        <f>SUM(D39:D39)</f>
        <v>0</v>
      </c>
      <c r="E40" s="54">
        <f>SUM(E39:E39)</f>
        <v>0</v>
      </c>
      <c r="F40" s="56">
        <f>SUM(F39:F39)</f>
        <v>0</v>
      </c>
      <c r="G40" s="54">
        <f t="shared" si="1"/>
        <v>0</v>
      </c>
      <c r="H40" s="58">
        <f>SUM(H39:H39)</f>
        <v>0</v>
      </c>
      <c r="I40" s="54">
        <f>SUM(I39:I39)</f>
        <v>0</v>
      </c>
      <c r="J40" s="61"/>
    </row>
    <row r="41" spans="1:10" s="1" customFormat="1" x14ac:dyDescent="0.2">
      <c r="A41" s="50">
        <v>33</v>
      </c>
      <c r="B41" s="51" t="s">
        <v>52</v>
      </c>
      <c r="C41" s="53">
        <v>0.35</v>
      </c>
      <c r="D41" s="53">
        <v>0.47</v>
      </c>
      <c r="E41" s="53">
        <v>0.57999999999999996</v>
      </c>
      <c r="F41" s="55">
        <v>0.59</v>
      </c>
      <c r="G41" s="53">
        <f t="shared" si="1"/>
        <v>32.960893854748605</v>
      </c>
      <c r="H41" s="57">
        <v>596</v>
      </c>
      <c r="I41" s="53">
        <v>1.79</v>
      </c>
      <c r="J41" s="60"/>
    </row>
    <row r="42" spans="1:10" s="4" customFormat="1" x14ac:dyDescent="0.2">
      <c r="A42" s="73" t="s">
        <v>53</v>
      </c>
      <c r="B42" s="74"/>
      <c r="C42" s="54">
        <f>SUM(C41:C41)</f>
        <v>0.35</v>
      </c>
      <c r="D42" s="54">
        <f>SUM(D41:D41)</f>
        <v>0.47</v>
      </c>
      <c r="E42" s="54">
        <f>SUM(E41:E41)</f>
        <v>0.57999999999999996</v>
      </c>
      <c r="F42" s="56">
        <f>SUM(F41:F41)</f>
        <v>0.59</v>
      </c>
      <c r="G42" s="54">
        <f t="shared" si="1"/>
        <v>32.960893854748605</v>
      </c>
      <c r="H42" s="58">
        <f>SUM(H41:H41)</f>
        <v>596</v>
      </c>
      <c r="I42" s="54">
        <f>SUM(I41:I41)</f>
        <v>1.79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5.2699999999999987</v>
      </c>
      <c r="D58" s="54">
        <f>SUM(D18+D38+D40+D42+D50+D57)</f>
        <v>5.1499999999999995</v>
      </c>
      <c r="E58" s="54">
        <f>SUM(E18+E38+E40+E42+E50+E57)</f>
        <v>3.8999999999999995</v>
      </c>
      <c r="F58" s="56">
        <f>SUM(F18+F38+F40+F42+F50+F57)</f>
        <v>2.8199999999999994</v>
      </c>
      <c r="G58" s="54">
        <f t="shared" si="1"/>
        <v>14.521112255406793</v>
      </c>
      <c r="H58" s="58">
        <f>SUM(H18+H38+H40+H42+H50+H57)</f>
        <v>3597</v>
      </c>
      <c r="I58" s="54">
        <f>SUM(I18+I38+I40+I42+I50+I57)</f>
        <v>19.420000000000002</v>
      </c>
      <c r="J58" s="62"/>
    </row>
    <row r="59" spans="1:10" s="4" customFormat="1" x14ac:dyDescent="0.2">
      <c r="C59" s="17"/>
      <c r="D59" s="17"/>
      <c r="E59" s="17"/>
      <c r="F59" s="18"/>
      <c r="G59" s="17"/>
      <c r="H59" s="33"/>
      <c r="I59" s="6"/>
    </row>
    <row r="60" spans="1:10" s="4" customFormat="1" x14ac:dyDescent="0.2">
      <c r="C60" s="17"/>
      <c r="D60" s="17"/>
      <c r="E60" s="17"/>
      <c r="F60" s="18"/>
      <c r="G60" s="17"/>
      <c r="H60" s="33"/>
      <c r="I60" s="6"/>
    </row>
    <row r="61" spans="1:10" s="4" customFormat="1" x14ac:dyDescent="0.2">
      <c r="C61" s="17"/>
      <c r="D61" s="17"/>
      <c r="E61" s="17"/>
      <c r="F61" s="18"/>
      <c r="G61" s="17"/>
      <c r="H61" s="33"/>
      <c r="I61" s="6"/>
    </row>
    <row r="62" spans="1:10" s="4" customFormat="1" x14ac:dyDescent="0.2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 count="17">
    <mergeCell ref="A58:B58"/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J2" sqref="J2:J58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5" width="18.7109375" style="8" customWidth="1"/>
    <col min="6" max="6" width="11.85546875" style="9" customWidth="1"/>
    <col min="7" max="7" width="13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97</v>
      </c>
      <c r="B1" s="39"/>
      <c r="C1" s="81" t="s">
        <v>98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1" t="s">
        <v>4</v>
      </c>
      <c r="B3" s="71" t="s">
        <v>5</v>
      </c>
      <c r="C3" s="80" t="s">
        <v>100</v>
      </c>
      <c r="D3" s="80"/>
      <c r="E3" s="80"/>
      <c r="F3" s="80"/>
      <c r="G3" s="80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1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4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5.6</v>
      </c>
      <c r="D6" s="53">
        <v>4.87</v>
      </c>
      <c r="E6" s="53">
        <v>4.6100000000000003</v>
      </c>
      <c r="F6" s="55">
        <v>4.58</v>
      </c>
      <c r="G6" s="53">
        <f t="shared" ref="G6:G37" si="0" xml:space="preserve"> IF(I6=0,0,(F6/I6)*100)</f>
        <v>57.465495608532002</v>
      </c>
      <c r="H6" s="57">
        <v>3030</v>
      </c>
      <c r="I6" s="53">
        <v>7.97</v>
      </c>
      <c r="J6" s="60"/>
    </row>
    <row r="7" spans="1:253" s="1" customFormat="1" x14ac:dyDescent="0.2">
      <c r="A7" s="50">
        <v>2</v>
      </c>
      <c r="B7" s="51" t="s">
        <v>18</v>
      </c>
      <c r="C7" s="53">
        <v>3.91</v>
      </c>
      <c r="D7" s="53">
        <v>7.0000000000000007E-2</v>
      </c>
      <c r="E7" s="53">
        <v>2.57</v>
      </c>
      <c r="F7" s="55">
        <v>2.56</v>
      </c>
      <c r="G7" s="53">
        <f t="shared" si="0"/>
        <v>42.174629324546956</v>
      </c>
      <c r="H7" s="57">
        <v>7954</v>
      </c>
      <c r="I7" s="53">
        <v>6.07</v>
      </c>
      <c r="J7" s="60"/>
    </row>
    <row r="8" spans="1:253" s="1" customFormat="1" x14ac:dyDescent="0.2">
      <c r="A8" s="50">
        <v>3</v>
      </c>
      <c r="B8" s="51" t="s">
        <v>19</v>
      </c>
      <c r="C8" s="53">
        <v>1.44</v>
      </c>
      <c r="D8" s="53">
        <v>0.92</v>
      </c>
      <c r="E8" s="53">
        <v>0.92</v>
      </c>
      <c r="F8" s="55">
        <v>0.92</v>
      </c>
      <c r="G8" s="53">
        <f t="shared" si="0"/>
        <v>65.248226950354621</v>
      </c>
      <c r="H8" s="57">
        <v>641</v>
      </c>
      <c r="I8" s="53">
        <v>1.41</v>
      </c>
      <c r="J8" s="60"/>
    </row>
    <row r="9" spans="1:253" s="1" customFormat="1" x14ac:dyDescent="0.2">
      <c r="A9" s="50">
        <v>4</v>
      </c>
      <c r="B9" s="51" t="s">
        <v>20</v>
      </c>
      <c r="C9" s="53">
        <v>2.85</v>
      </c>
      <c r="D9" s="53">
        <v>2.81</v>
      </c>
      <c r="E9" s="53">
        <v>2.64</v>
      </c>
      <c r="F9" s="55">
        <v>2.57</v>
      </c>
      <c r="G9" s="53">
        <f t="shared" si="0"/>
        <v>33.420026007802342</v>
      </c>
      <c r="H9" s="57">
        <v>4299</v>
      </c>
      <c r="I9" s="53">
        <v>7.69</v>
      </c>
      <c r="J9" s="60"/>
    </row>
    <row r="10" spans="1:253" s="1" customFormat="1" x14ac:dyDescent="0.2">
      <c r="A10" s="50">
        <v>5</v>
      </c>
      <c r="B10" s="51" t="s">
        <v>21</v>
      </c>
      <c r="C10" s="53">
        <v>66.150000000000006</v>
      </c>
      <c r="D10" s="53">
        <v>77.3</v>
      </c>
      <c r="E10" s="53">
        <v>83.41</v>
      </c>
      <c r="F10" s="55">
        <v>87.4</v>
      </c>
      <c r="G10" s="53">
        <f t="shared" si="0"/>
        <v>34.104655246419796</v>
      </c>
      <c r="H10" s="57">
        <v>7087</v>
      </c>
      <c r="I10" s="53">
        <v>256.27</v>
      </c>
      <c r="J10" s="60"/>
    </row>
    <row r="11" spans="1:253" s="1" customFormat="1" x14ac:dyDescent="0.2">
      <c r="A11" s="50">
        <v>6</v>
      </c>
      <c r="B11" s="51" t="s">
        <v>22</v>
      </c>
      <c r="C11" s="53">
        <v>1.17</v>
      </c>
      <c r="D11" s="53">
        <v>0.83</v>
      </c>
      <c r="E11" s="53">
        <v>0.3</v>
      </c>
      <c r="F11" s="55">
        <v>0.18</v>
      </c>
      <c r="G11" s="53">
        <f t="shared" si="0"/>
        <v>16.822429906542055</v>
      </c>
      <c r="H11" s="57">
        <v>1179</v>
      </c>
      <c r="I11" s="53">
        <v>1.07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0.54</v>
      </c>
      <c r="E12" s="53">
        <v>0.25</v>
      </c>
      <c r="F12" s="55">
        <v>0.25</v>
      </c>
      <c r="G12" s="53">
        <f t="shared" si="0"/>
        <v>8.6505190311418687</v>
      </c>
      <c r="H12" s="57">
        <v>1752</v>
      </c>
      <c r="I12" s="53">
        <v>2.89</v>
      </c>
      <c r="J12" s="60"/>
    </row>
    <row r="13" spans="1:253" s="1" customFormat="1" x14ac:dyDescent="0.2">
      <c r="A13" s="50">
        <v>8</v>
      </c>
      <c r="B13" s="51" t="s">
        <v>24</v>
      </c>
      <c r="C13" s="53">
        <v>0.21</v>
      </c>
      <c r="D13" s="53">
        <v>0.23</v>
      </c>
      <c r="E13" s="53">
        <v>0.21</v>
      </c>
      <c r="F13" s="55">
        <v>0.19</v>
      </c>
      <c r="G13" s="53">
        <f t="shared" si="0"/>
        <v>31.147540983606557</v>
      </c>
      <c r="H13" s="57">
        <v>348</v>
      </c>
      <c r="I13" s="53">
        <v>0.61</v>
      </c>
      <c r="J13" s="60"/>
    </row>
    <row r="14" spans="1:253" s="1" customFormat="1" x14ac:dyDescent="0.2">
      <c r="A14" s="50">
        <v>9</v>
      </c>
      <c r="B14" s="51" t="s">
        <v>25</v>
      </c>
      <c r="C14" s="53">
        <v>4.5999999999999996</v>
      </c>
      <c r="D14" s="53">
        <v>4.9800000000000004</v>
      </c>
      <c r="E14" s="53">
        <v>4.9400000000000004</v>
      </c>
      <c r="F14" s="55">
        <v>5.0199999999999996</v>
      </c>
      <c r="G14" s="53">
        <f t="shared" si="0"/>
        <v>41.625207296849084</v>
      </c>
      <c r="H14" s="57">
        <v>6476</v>
      </c>
      <c r="I14" s="53">
        <v>12.06</v>
      </c>
      <c r="J14" s="60"/>
    </row>
    <row r="15" spans="1:253" s="1" customFormat="1" x14ac:dyDescent="0.2">
      <c r="A15" s="50">
        <v>10</v>
      </c>
      <c r="B15" s="51" t="s">
        <v>26</v>
      </c>
      <c r="C15" s="53">
        <v>8.1199999999999992</v>
      </c>
      <c r="D15" s="53">
        <v>8.61</v>
      </c>
      <c r="E15" s="53">
        <v>9.74</v>
      </c>
      <c r="F15" s="55">
        <v>11.81</v>
      </c>
      <c r="G15" s="53">
        <f t="shared" si="0"/>
        <v>24.784889821615952</v>
      </c>
      <c r="H15" s="57">
        <v>36581</v>
      </c>
      <c r="I15" s="53">
        <v>47.65</v>
      </c>
      <c r="J15" s="60"/>
    </row>
    <row r="16" spans="1:253" s="1" customFormat="1" x14ac:dyDescent="0.2">
      <c r="A16" s="50">
        <v>11</v>
      </c>
      <c r="B16" s="51" t="s">
        <v>27</v>
      </c>
      <c r="C16" s="53">
        <v>1.86</v>
      </c>
      <c r="D16" s="53">
        <v>1.82</v>
      </c>
      <c r="E16" s="53">
        <v>2.91</v>
      </c>
      <c r="F16" s="55">
        <v>2.02</v>
      </c>
      <c r="G16" s="53">
        <f t="shared" si="0"/>
        <v>39.071566731141196</v>
      </c>
      <c r="H16" s="57">
        <v>2409</v>
      </c>
      <c r="I16" s="53">
        <v>5.17</v>
      </c>
      <c r="J16" s="60"/>
    </row>
    <row r="17" spans="1:10" s="1" customFormat="1" x14ac:dyDescent="0.2">
      <c r="A17" s="50">
        <v>12</v>
      </c>
      <c r="B17" s="51" t="s">
        <v>28</v>
      </c>
      <c r="C17" s="53">
        <v>2.65</v>
      </c>
      <c r="D17" s="53">
        <v>2.2599999999999998</v>
      </c>
      <c r="E17" s="53">
        <v>2.16</v>
      </c>
      <c r="F17" s="55">
        <v>2.2400000000000002</v>
      </c>
      <c r="G17" s="53">
        <f t="shared" si="0"/>
        <v>43.495145631067963</v>
      </c>
      <c r="H17" s="57">
        <v>8134</v>
      </c>
      <c r="I17" s="53">
        <v>5.15</v>
      </c>
      <c r="J17" s="60"/>
    </row>
    <row r="18" spans="1:10" s="4" customFormat="1" x14ac:dyDescent="0.2">
      <c r="A18" s="73" t="s">
        <v>29</v>
      </c>
      <c r="B18" s="74"/>
      <c r="C18" s="54">
        <f>SUM(C6:C17)</f>
        <v>98.56</v>
      </c>
      <c r="D18" s="54">
        <f>SUM(D6:D17)</f>
        <v>105.24000000000001</v>
      </c>
      <c r="E18" s="54">
        <f>SUM(E6:E17)</f>
        <v>114.65999999999997</v>
      </c>
      <c r="F18" s="56">
        <f>SUM(F6:F17)</f>
        <v>119.74</v>
      </c>
      <c r="G18" s="54">
        <f t="shared" si="0"/>
        <v>33.823903279568377</v>
      </c>
      <c r="H18" s="58">
        <f>SUM(H6:H17)</f>
        <v>79890</v>
      </c>
      <c r="I18" s="54">
        <f>SUM(I6:I17)</f>
        <v>354.00999999999993</v>
      </c>
      <c r="J18" s="61"/>
    </row>
    <row r="19" spans="1:10" s="1" customFormat="1" x14ac:dyDescent="0.2">
      <c r="A19" s="50">
        <v>13</v>
      </c>
      <c r="B19" s="51" t="s">
        <v>30</v>
      </c>
      <c r="C19" s="53">
        <v>2.4900000000000002</v>
      </c>
      <c r="D19" s="53">
        <v>12.74</v>
      </c>
      <c r="E19" s="53">
        <v>14.94</v>
      </c>
      <c r="F19" s="55">
        <v>14.21</v>
      </c>
      <c r="G19" s="53">
        <f t="shared" si="0"/>
        <v>22.455752212389381</v>
      </c>
      <c r="H19" s="57">
        <v>27580</v>
      </c>
      <c r="I19" s="53">
        <v>63.28</v>
      </c>
      <c r="J19" s="60"/>
    </row>
    <row r="20" spans="1:10" s="1" customFormat="1" x14ac:dyDescent="0.2">
      <c r="A20" s="50">
        <v>14</v>
      </c>
      <c r="B20" s="51" t="s">
        <v>31</v>
      </c>
      <c r="C20" s="53">
        <v>1.84</v>
      </c>
      <c r="D20" s="53">
        <v>11.03</v>
      </c>
      <c r="E20" s="53">
        <v>4.2699999999999996</v>
      </c>
      <c r="F20" s="55">
        <v>4.2699999999999996</v>
      </c>
      <c r="G20" s="53">
        <f t="shared" si="0"/>
        <v>5.8710298363811351</v>
      </c>
      <c r="H20" s="57">
        <v>32021</v>
      </c>
      <c r="I20" s="53">
        <v>72.73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0.38</v>
      </c>
      <c r="D22" s="53">
        <v>1.33</v>
      </c>
      <c r="E22" s="53">
        <v>1.55</v>
      </c>
      <c r="F22" s="55">
        <v>1.51</v>
      </c>
      <c r="G22" s="53">
        <f t="shared" si="0"/>
        <v>88.82352941176471</v>
      </c>
      <c r="H22" s="57">
        <v>1243</v>
      </c>
      <c r="I22" s="53">
        <v>1.7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0.1</v>
      </c>
      <c r="D23" s="53">
        <v>6.56</v>
      </c>
      <c r="E23" s="53">
        <v>2.79</v>
      </c>
      <c r="F23" s="55">
        <v>1.98</v>
      </c>
      <c r="G23" s="53">
        <f t="shared" si="0"/>
        <v>99</v>
      </c>
      <c r="H23" s="57">
        <v>1398</v>
      </c>
      <c r="I23" s="53">
        <v>2</v>
      </c>
      <c r="J23" s="60"/>
    </row>
    <row r="24" spans="1:10" s="1" customFormat="1" x14ac:dyDescent="0.2">
      <c r="A24" s="50">
        <v>18</v>
      </c>
      <c r="B24" s="51" t="s">
        <v>35</v>
      </c>
      <c r="C24" s="53">
        <v>20.43</v>
      </c>
      <c r="D24" s="53">
        <v>15.38</v>
      </c>
      <c r="E24" s="53">
        <v>3.73</v>
      </c>
      <c r="F24" s="55">
        <v>3.42</v>
      </c>
      <c r="G24" s="53">
        <f t="shared" si="0"/>
        <v>42.803504380475594</v>
      </c>
      <c r="H24" s="57">
        <v>4014</v>
      </c>
      <c r="I24" s="53">
        <v>7.99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0.01</v>
      </c>
      <c r="D25" s="53">
        <v>0.01</v>
      </c>
      <c r="E25" s="53">
        <v>0.02</v>
      </c>
      <c r="F25" s="55">
        <v>0.02</v>
      </c>
      <c r="G25" s="53">
        <f t="shared" si="0"/>
        <v>8.7108013937282236E-2</v>
      </c>
      <c r="H25" s="57">
        <v>9769</v>
      </c>
      <c r="I25" s="53">
        <v>22.96</v>
      </c>
      <c r="J25" s="60"/>
    </row>
    <row r="26" spans="1:10" s="1" customFormat="1" x14ac:dyDescent="0.2">
      <c r="A26" s="50">
        <v>20</v>
      </c>
      <c r="B26" s="51" t="s">
        <v>37</v>
      </c>
      <c r="C26" s="53">
        <v>0.27</v>
      </c>
      <c r="D26" s="53">
        <v>0.33</v>
      </c>
      <c r="E26" s="53">
        <v>0.37</v>
      </c>
      <c r="F26" s="55">
        <v>0.33</v>
      </c>
      <c r="G26" s="53">
        <f t="shared" si="0"/>
        <v>38.372093023255815</v>
      </c>
      <c r="H26" s="57">
        <v>632</v>
      </c>
      <c r="I26" s="53">
        <v>0.86</v>
      </c>
      <c r="J26" s="60"/>
    </row>
    <row r="27" spans="1:10" s="1" customFormat="1" x14ac:dyDescent="0.2">
      <c r="A27" s="50">
        <v>21</v>
      </c>
      <c r="B27" s="51" t="s">
        <v>38</v>
      </c>
      <c r="C27" s="53">
        <v>0.31</v>
      </c>
      <c r="D27" s="53">
        <v>2.25</v>
      </c>
      <c r="E27" s="53">
        <v>3.04</v>
      </c>
      <c r="F27" s="55">
        <v>2.66</v>
      </c>
      <c r="G27" s="53">
        <f t="shared" si="0"/>
        <v>4.7263681592039797</v>
      </c>
      <c r="H27" s="57">
        <v>16854</v>
      </c>
      <c r="I27" s="53">
        <v>56.28</v>
      </c>
      <c r="J27" s="60"/>
    </row>
    <row r="28" spans="1:10" s="1" customFormat="1" x14ac:dyDescent="0.2">
      <c r="A28" s="50">
        <v>22</v>
      </c>
      <c r="B28" s="51" t="s">
        <v>39</v>
      </c>
      <c r="C28" s="53">
        <v>18.79</v>
      </c>
      <c r="D28" s="53">
        <v>22.77</v>
      </c>
      <c r="E28" s="53">
        <v>17.66</v>
      </c>
      <c r="F28" s="55">
        <v>16.149999999999999</v>
      </c>
      <c r="G28" s="53">
        <f t="shared" si="0"/>
        <v>16.447703432121397</v>
      </c>
      <c r="H28" s="57">
        <v>54948</v>
      </c>
      <c r="I28" s="53">
        <v>98.19</v>
      </c>
      <c r="J28" s="60"/>
    </row>
    <row r="29" spans="1:10" s="1" customFormat="1" x14ac:dyDescent="0.2">
      <c r="A29" s="50">
        <v>23</v>
      </c>
      <c r="B29" s="51" t="s">
        <v>40</v>
      </c>
      <c r="C29" s="53">
        <v>0.01</v>
      </c>
      <c r="D29" s="53">
        <v>0.01</v>
      </c>
      <c r="E29" s="53">
        <v>0.01</v>
      </c>
      <c r="F29" s="55">
        <v>0.01</v>
      </c>
      <c r="G29" s="53">
        <f t="shared" si="0"/>
        <v>33.333333333333336</v>
      </c>
      <c r="H29" s="57">
        <v>21</v>
      </c>
      <c r="I29" s="53">
        <v>0.03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21</v>
      </c>
      <c r="I30" s="53">
        <v>0.03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4.7</v>
      </c>
      <c r="E32" s="53">
        <v>2.21</v>
      </c>
      <c r="F32" s="55">
        <v>1.38</v>
      </c>
      <c r="G32" s="53">
        <f t="shared" si="0"/>
        <v>4.5877659574468082</v>
      </c>
      <c r="H32" s="57">
        <v>11668</v>
      </c>
      <c r="I32" s="53">
        <v>30.08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0.12</v>
      </c>
      <c r="F34" s="55">
        <v>0.23</v>
      </c>
      <c r="G34" s="53">
        <f t="shared" si="0"/>
        <v>1.3905683192261187</v>
      </c>
      <c r="H34" s="57">
        <v>4995</v>
      </c>
      <c r="I34" s="53">
        <v>16.54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4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0.01</v>
      </c>
      <c r="D37" s="53">
        <v>0.19</v>
      </c>
      <c r="E37" s="53">
        <v>0.3</v>
      </c>
      <c r="F37" s="55">
        <v>0.31</v>
      </c>
      <c r="G37" s="53">
        <f t="shared" si="0"/>
        <v>58.490566037735846</v>
      </c>
      <c r="H37" s="57">
        <v>315</v>
      </c>
      <c r="I37" s="53">
        <v>0.53</v>
      </c>
      <c r="J37" s="60"/>
    </row>
    <row r="38" spans="1:10" s="4" customFormat="1" x14ac:dyDescent="0.2">
      <c r="A38" s="73" t="s">
        <v>49</v>
      </c>
      <c r="B38" s="74"/>
      <c r="C38" s="54">
        <f>SUM(C19:C37)</f>
        <v>44.639999999999993</v>
      </c>
      <c r="D38" s="54">
        <f>SUM(D19:D37)</f>
        <v>77.3</v>
      </c>
      <c r="E38" s="54">
        <f>SUM(E19:E37)</f>
        <v>51.01</v>
      </c>
      <c r="F38" s="56">
        <f>SUM(F19:F37)</f>
        <v>46.48</v>
      </c>
      <c r="G38" s="54">
        <f t="shared" ref="G38:G69" si="1" xml:space="preserve"> IF(I38=0,0,(F38/I38)*100)</f>
        <v>12.454448017148984</v>
      </c>
      <c r="H38" s="58">
        <f>SUM(H19:H37)</f>
        <v>165483</v>
      </c>
      <c r="I38" s="54">
        <f>SUM(I19:I37)</f>
        <v>373.19999999999993</v>
      </c>
      <c r="J38" s="61"/>
    </row>
    <row r="39" spans="1:10" s="1" customFormat="1" x14ac:dyDescent="0.2">
      <c r="A39" s="50">
        <v>32</v>
      </c>
      <c r="B39" s="51" t="s">
        <v>50</v>
      </c>
      <c r="C39" s="53">
        <v>0.05</v>
      </c>
      <c r="D39" s="53">
        <v>0.05</v>
      </c>
      <c r="E39" s="53">
        <v>0.06</v>
      </c>
      <c r="F39" s="55">
        <v>0.06</v>
      </c>
      <c r="G39" s="53">
        <f t="shared" si="1"/>
        <v>100</v>
      </c>
      <c r="H39" s="57">
        <v>27</v>
      </c>
      <c r="I39" s="53">
        <v>0.06</v>
      </c>
      <c r="J39" s="60"/>
    </row>
    <row r="40" spans="1:10" s="4" customFormat="1" x14ac:dyDescent="0.2">
      <c r="A40" s="73" t="s">
        <v>51</v>
      </c>
      <c r="B40" s="74"/>
      <c r="C40" s="54">
        <f>SUM(C39:C39)</f>
        <v>0.05</v>
      </c>
      <c r="D40" s="54">
        <f>SUM(D39:D39)</f>
        <v>0.05</v>
      </c>
      <c r="E40" s="54">
        <f>SUM(E39:E39)</f>
        <v>0.06</v>
      </c>
      <c r="F40" s="56">
        <f>SUM(F39:F39)</f>
        <v>0.06</v>
      </c>
      <c r="G40" s="54">
        <f t="shared" si="1"/>
        <v>100</v>
      </c>
      <c r="H40" s="58">
        <f>SUM(H39:H39)</f>
        <v>27</v>
      </c>
      <c r="I40" s="54">
        <f>SUM(I39:I39)</f>
        <v>0.06</v>
      </c>
      <c r="J40" s="61"/>
    </row>
    <row r="41" spans="1:10" s="1" customFormat="1" x14ac:dyDescent="0.2">
      <c r="A41" s="50">
        <v>33</v>
      </c>
      <c r="B41" s="51" t="s">
        <v>52</v>
      </c>
      <c r="C41" s="53">
        <v>6.02</v>
      </c>
      <c r="D41" s="53">
        <v>4.26</v>
      </c>
      <c r="E41" s="53">
        <v>3.5</v>
      </c>
      <c r="F41" s="55">
        <v>3.66</v>
      </c>
      <c r="G41" s="53">
        <f t="shared" si="1"/>
        <v>5.2836725855348643</v>
      </c>
      <c r="H41" s="57">
        <v>39630</v>
      </c>
      <c r="I41" s="53">
        <v>69.27</v>
      </c>
      <c r="J41" s="60"/>
    </row>
    <row r="42" spans="1:10" s="4" customFormat="1" x14ac:dyDescent="0.2">
      <c r="A42" s="73" t="s">
        <v>53</v>
      </c>
      <c r="B42" s="74"/>
      <c r="C42" s="54">
        <f>SUM(C41:C41)</f>
        <v>6.02</v>
      </c>
      <c r="D42" s="54">
        <f>SUM(D41:D41)</f>
        <v>4.26</v>
      </c>
      <c r="E42" s="54">
        <f>SUM(E41:E41)</f>
        <v>3.5</v>
      </c>
      <c r="F42" s="56">
        <f>SUM(F41:F41)</f>
        <v>3.66</v>
      </c>
      <c r="G42" s="54">
        <f t="shared" si="1"/>
        <v>5.2836725855348643</v>
      </c>
      <c r="H42" s="58">
        <f>SUM(H41:H41)</f>
        <v>39630</v>
      </c>
      <c r="I42" s="54">
        <f>SUM(I41:I41)</f>
        <v>69.27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0.08</v>
      </c>
      <c r="E43" s="53">
        <v>0.42</v>
      </c>
      <c r="F43" s="55">
        <v>0.48</v>
      </c>
      <c r="G43" s="53">
        <f t="shared" si="1"/>
        <v>2.1034180543382996</v>
      </c>
      <c r="H43" s="57">
        <v>8459</v>
      </c>
      <c r="I43" s="53">
        <v>22.82</v>
      </c>
      <c r="J43" s="60"/>
    </row>
    <row r="44" spans="1:10" s="1" customFormat="1" x14ac:dyDescent="0.2">
      <c r="A44" s="50">
        <v>35</v>
      </c>
      <c r="B44" s="51" t="s">
        <v>55</v>
      </c>
      <c r="C44" s="53">
        <v>4.03</v>
      </c>
      <c r="D44" s="53">
        <v>8.24</v>
      </c>
      <c r="E44" s="53">
        <v>2.46</v>
      </c>
      <c r="F44" s="55">
        <v>2.56</v>
      </c>
      <c r="G44" s="53">
        <f t="shared" si="1"/>
        <v>4.8320120800302009</v>
      </c>
      <c r="H44" s="57">
        <v>13328</v>
      </c>
      <c r="I44" s="53">
        <v>52.98</v>
      </c>
      <c r="J44" s="60"/>
    </row>
    <row r="45" spans="1:10" s="1" customFormat="1" x14ac:dyDescent="0.2">
      <c r="A45" s="50">
        <v>36</v>
      </c>
      <c r="B45" s="51" t="s">
        <v>56</v>
      </c>
      <c r="C45" s="53">
        <v>14.11</v>
      </c>
      <c r="D45" s="53">
        <v>11.66</v>
      </c>
      <c r="E45" s="53">
        <v>6.48</v>
      </c>
      <c r="F45" s="55">
        <v>6.66</v>
      </c>
      <c r="G45" s="53">
        <f t="shared" si="1"/>
        <v>19.970014992503749</v>
      </c>
      <c r="H45" s="57">
        <v>14958</v>
      </c>
      <c r="I45" s="53">
        <v>33.35</v>
      </c>
      <c r="J45" s="60"/>
    </row>
    <row r="46" spans="1:10" s="1" customFormat="1" x14ac:dyDescent="0.2">
      <c r="A46" s="50">
        <v>37</v>
      </c>
      <c r="B46" s="51" t="s">
        <v>57</v>
      </c>
      <c r="C46" s="53">
        <v>0.97</v>
      </c>
      <c r="D46" s="53">
        <v>1.34</v>
      </c>
      <c r="E46" s="53">
        <v>1.2</v>
      </c>
      <c r="F46" s="55">
        <v>1.35</v>
      </c>
      <c r="G46" s="53">
        <f t="shared" si="1"/>
        <v>4.7401685393258433</v>
      </c>
      <c r="H46" s="57">
        <v>8366</v>
      </c>
      <c r="I46" s="53">
        <v>28.48</v>
      </c>
      <c r="J46" s="60"/>
    </row>
    <row r="47" spans="1:10" s="1" customFormat="1" x14ac:dyDescent="0.2">
      <c r="A47" s="50">
        <v>38</v>
      </c>
      <c r="B47" s="51" t="s">
        <v>58</v>
      </c>
      <c r="C47" s="53">
        <v>1.24</v>
      </c>
      <c r="D47" s="53">
        <v>4.82</v>
      </c>
      <c r="E47" s="53">
        <v>13.52</v>
      </c>
      <c r="F47" s="55">
        <v>13.68</v>
      </c>
      <c r="G47" s="53">
        <f t="shared" si="1"/>
        <v>65.642994241842615</v>
      </c>
      <c r="H47" s="57">
        <v>15761</v>
      </c>
      <c r="I47" s="53">
        <v>20.84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0.95</v>
      </c>
      <c r="E48" s="53">
        <v>1.51</v>
      </c>
      <c r="F48" s="55">
        <v>1.44</v>
      </c>
      <c r="G48" s="53">
        <f t="shared" si="1"/>
        <v>6.8998562529947289</v>
      </c>
      <c r="H48" s="57">
        <v>8946</v>
      </c>
      <c r="I48" s="53">
        <v>20.87</v>
      </c>
      <c r="J48" s="60"/>
    </row>
    <row r="49" spans="1:10" s="1" customFormat="1" x14ac:dyDescent="0.2">
      <c r="A49" s="50">
        <v>40</v>
      </c>
      <c r="B49" s="51" t="s">
        <v>60</v>
      </c>
      <c r="C49" s="53">
        <v>1.38</v>
      </c>
      <c r="D49" s="53">
        <v>4.05</v>
      </c>
      <c r="E49" s="53">
        <v>3.29</v>
      </c>
      <c r="F49" s="55">
        <v>2.34</v>
      </c>
      <c r="G49" s="53">
        <f t="shared" si="1"/>
        <v>21.706864564007422</v>
      </c>
      <c r="H49" s="57">
        <v>5804</v>
      </c>
      <c r="I49" s="53">
        <v>10.78</v>
      </c>
      <c r="J49" s="60"/>
    </row>
    <row r="50" spans="1:10" s="4" customFormat="1" x14ac:dyDescent="0.2">
      <c r="A50" s="73" t="s">
        <v>61</v>
      </c>
      <c r="B50" s="74"/>
      <c r="C50" s="54">
        <f>SUM(C43:C49)</f>
        <v>21.729999999999997</v>
      </c>
      <c r="D50" s="54">
        <f>SUM(D43:D49)</f>
        <v>31.14</v>
      </c>
      <c r="E50" s="54">
        <f>SUM(E43:E49)</f>
        <v>28.88</v>
      </c>
      <c r="F50" s="56">
        <f>SUM(F43:F49)</f>
        <v>28.509999999999998</v>
      </c>
      <c r="G50" s="54">
        <f t="shared" si="1"/>
        <v>14.995792131285501</v>
      </c>
      <c r="H50" s="58">
        <f>SUM(H43:H49)</f>
        <v>75622</v>
      </c>
      <c r="I50" s="54">
        <f>SUM(I43:I49)</f>
        <v>190.12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171</v>
      </c>
      <c r="D58" s="54">
        <f>SUM(D18+D38+D40+D42+D50+D57)</f>
        <v>217.99</v>
      </c>
      <c r="E58" s="54">
        <f>SUM(E18+E38+E40+E42+E50+E57)</f>
        <v>198.10999999999996</v>
      </c>
      <c r="F58" s="56">
        <f>SUM(F18+F38+F40+F42+F50+F57)</f>
        <v>198.45</v>
      </c>
      <c r="G58" s="54">
        <f t="shared" si="1"/>
        <v>20.113311576429574</v>
      </c>
      <c r="H58" s="58">
        <f>SUM(H18+H38+H40+H42+H50+H57)</f>
        <v>360652</v>
      </c>
      <c r="I58" s="54">
        <f>SUM(I18+I38+I40+I42+I50+I57)</f>
        <v>986.65999999999974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activeCell="J2" sqref="J2:J58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0.5703125" style="8" customWidth="1"/>
    <col min="5" max="5" width="18.7109375" style="8" customWidth="1"/>
    <col min="6" max="6" width="11.85546875" style="9" customWidth="1"/>
    <col min="7" max="7" width="15.710937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101</v>
      </c>
      <c r="B1" s="39"/>
      <c r="C1" s="81" t="s">
        <v>98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102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1" t="s">
        <v>4</v>
      </c>
      <c r="B3" s="71" t="s">
        <v>5</v>
      </c>
      <c r="C3" s="80" t="s">
        <v>103</v>
      </c>
      <c r="D3" s="80"/>
      <c r="E3" s="80"/>
      <c r="F3" s="80"/>
      <c r="G3" s="80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1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3.2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32.29</v>
      </c>
      <c r="D6" s="53">
        <v>37.51</v>
      </c>
      <c r="E6" s="53">
        <v>42.48</v>
      </c>
      <c r="F6" s="55">
        <v>45.27</v>
      </c>
      <c r="G6" s="53">
        <f t="shared" ref="G6:G37" si="0" xml:space="preserve"> IF(I6=0,0,(F6/I6)*100)</f>
        <v>27.368357414908413</v>
      </c>
      <c r="H6" s="57">
        <v>8834</v>
      </c>
      <c r="I6" s="53">
        <v>165.41</v>
      </c>
      <c r="J6" s="60"/>
    </row>
    <row r="7" spans="1:253" s="1" customFormat="1" x14ac:dyDescent="0.2">
      <c r="A7" s="50">
        <v>2</v>
      </c>
      <c r="B7" s="51" t="s">
        <v>18</v>
      </c>
      <c r="C7" s="53">
        <v>38.520000000000003</v>
      </c>
      <c r="D7" s="53">
        <v>3.32</v>
      </c>
      <c r="E7" s="53">
        <v>34.43</v>
      </c>
      <c r="F7" s="55">
        <v>36.270000000000003</v>
      </c>
      <c r="G7" s="53">
        <f t="shared" si="0"/>
        <v>26.439714244058905</v>
      </c>
      <c r="H7" s="57">
        <v>8373</v>
      </c>
      <c r="I7" s="53">
        <v>137.18</v>
      </c>
      <c r="J7" s="60"/>
    </row>
    <row r="8" spans="1:253" s="1" customFormat="1" x14ac:dyDescent="0.2">
      <c r="A8" s="50">
        <v>3</v>
      </c>
      <c r="B8" s="51" t="s">
        <v>19</v>
      </c>
      <c r="C8" s="53">
        <v>15.06</v>
      </c>
      <c r="D8" s="53">
        <v>6.75</v>
      </c>
      <c r="E8" s="53">
        <v>8.02</v>
      </c>
      <c r="F8" s="55">
        <v>8.73</v>
      </c>
      <c r="G8" s="53">
        <f t="shared" si="0"/>
        <v>29.364278506559032</v>
      </c>
      <c r="H8" s="57">
        <v>2052</v>
      </c>
      <c r="I8" s="53">
        <v>29.73</v>
      </c>
      <c r="J8" s="60"/>
    </row>
    <row r="9" spans="1:253" s="1" customFormat="1" x14ac:dyDescent="0.2">
      <c r="A9" s="50">
        <v>4</v>
      </c>
      <c r="B9" s="51" t="s">
        <v>20</v>
      </c>
      <c r="C9" s="53">
        <v>28.43</v>
      </c>
      <c r="D9" s="53">
        <v>34.86</v>
      </c>
      <c r="E9" s="53">
        <v>39.1</v>
      </c>
      <c r="F9" s="55">
        <v>39.200000000000003</v>
      </c>
      <c r="G9" s="53">
        <f t="shared" si="0"/>
        <v>20.894408613613347</v>
      </c>
      <c r="H9" s="57">
        <v>9541</v>
      </c>
      <c r="I9" s="53">
        <v>187.61</v>
      </c>
      <c r="J9" s="60"/>
    </row>
    <row r="10" spans="1:253" s="1" customFormat="1" x14ac:dyDescent="0.2">
      <c r="A10" s="50">
        <v>5</v>
      </c>
      <c r="B10" s="51" t="s">
        <v>21</v>
      </c>
      <c r="C10" s="53">
        <v>27.74</v>
      </c>
      <c r="D10" s="53">
        <v>23.89</v>
      </c>
      <c r="E10" s="53">
        <v>22.59</v>
      </c>
      <c r="F10" s="55">
        <v>22.73</v>
      </c>
      <c r="G10" s="53">
        <f t="shared" si="0"/>
        <v>30.242150079829699</v>
      </c>
      <c r="H10" s="57">
        <v>4887</v>
      </c>
      <c r="I10" s="53">
        <v>75.16</v>
      </c>
      <c r="J10" s="60"/>
    </row>
    <row r="11" spans="1:253" s="1" customFormat="1" x14ac:dyDescent="0.2">
      <c r="A11" s="50">
        <v>6</v>
      </c>
      <c r="B11" s="51" t="s">
        <v>22</v>
      </c>
      <c r="C11" s="53">
        <v>11.98</v>
      </c>
      <c r="D11" s="53">
        <v>9.56</v>
      </c>
      <c r="E11" s="53">
        <v>5.07</v>
      </c>
      <c r="F11" s="55">
        <v>3.52</v>
      </c>
      <c r="G11" s="53">
        <f t="shared" si="0"/>
        <v>13.323239969719907</v>
      </c>
      <c r="H11" s="57">
        <v>2446</v>
      </c>
      <c r="I11" s="53">
        <v>26.42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3.57</v>
      </c>
      <c r="E12" s="53">
        <v>3.07</v>
      </c>
      <c r="F12" s="55">
        <v>3.32</v>
      </c>
      <c r="G12" s="53">
        <f t="shared" si="0"/>
        <v>6.419180201082753</v>
      </c>
      <c r="H12" s="57">
        <v>3395</v>
      </c>
      <c r="I12" s="53">
        <v>51.72</v>
      </c>
      <c r="J12" s="60"/>
    </row>
    <row r="13" spans="1:253" s="1" customFormat="1" x14ac:dyDescent="0.2">
      <c r="A13" s="50">
        <v>8</v>
      </c>
      <c r="B13" s="51" t="s">
        <v>24</v>
      </c>
      <c r="C13" s="53">
        <v>1.07</v>
      </c>
      <c r="D13" s="53">
        <v>1.1499999999999999</v>
      </c>
      <c r="E13" s="53">
        <v>0.82</v>
      </c>
      <c r="F13" s="55">
        <v>0.85</v>
      </c>
      <c r="G13" s="53">
        <f t="shared" si="0"/>
        <v>20.631067961165048</v>
      </c>
      <c r="H13" s="57">
        <v>248</v>
      </c>
      <c r="I13" s="53">
        <v>4.12</v>
      </c>
      <c r="J13" s="60"/>
    </row>
    <row r="14" spans="1:253" s="1" customFormat="1" x14ac:dyDescent="0.2">
      <c r="A14" s="50">
        <v>9</v>
      </c>
      <c r="B14" s="51" t="s">
        <v>25</v>
      </c>
      <c r="C14" s="53">
        <v>65.38</v>
      </c>
      <c r="D14" s="53">
        <v>79.34</v>
      </c>
      <c r="E14" s="53">
        <v>84.89</v>
      </c>
      <c r="F14" s="55">
        <v>85.88</v>
      </c>
      <c r="G14" s="53">
        <f t="shared" si="0"/>
        <v>38.977896791176867</v>
      </c>
      <c r="H14" s="57">
        <v>13330</v>
      </c>
      <c r="I14" s="53">
        <v>220.33</v>
      </c>
      <c r="J14" s="60"/>
    </row>
    <row r="15" spans="1:253" s="1" customFormat="1" x14ac:dyDescent="0.2">
      <c r="A15" s="50">
        <v>10</v>
      </c>
      <c r="B15" s="51" t="s">
        <v>26</v>
      </c>
      <c r="C15" s="53">
        <v>30.85</v>
      </c>
      <c r="D15" s="53">
        <v>33.090000000000003</v>
      </c>
      <c r="E15" s="53">
        <v>32.83</v>
      </c>
      <c r="F15" s="55">
        <v>34.07</v>
      </c>
      <c r="G15" s="53">
        <f t="shared" si="0"/>
        <v>11.028388308030944</v>
      </c>
      <c r="H15" s="57">
        <v>22631</v>
      </c>
      <c r="I15" s="53">
        <v>308.93</v>
      </c>
      <c r="J15" s="60"/>
    </row>
    <row r="16" spans="1:253" s="1" customFormat="1" x14ac:dyDescent="0.2">
      <c r="A16" s="50">
        <v>11</v>
      </c>
      <c r="B16" s="51" t="s">
        <v>27</v>
      </c>
      <c r="C16" s="53">
        <v>11.42</v>
      </c>
      <c r="D16" s="53">
        <v>12.3</v>
      </c>
      <c r="E16" s="53">
        <v>14.06</v>
      </c>
      <c r="F16" s="55">
        <v>8.98</v>
      </c>
      <c r="G16" s="53">
        <f t="shared" si="0"/>
        <v>17.117804041174228</v>
      </c>
      <c r="H16" s="57">
        <v>3348</v>
      </c>
      <c r="I16" s="53">
        <v>52.46</v>
      </c>
      <c r="J16" s="60"/>
    </row>
    <row r="17" spans="1:10" s="1" customFormat="1" x14ac:dyDescent="0.2">
      <c r="A17" s="50">
        <v>12</v>
      </c>
      <c r="B17" s="51" t="s">
        <v>28</v>
      </c>
      <c r="C17" s="53">
        <v>34.82</v>
      </c>
      <c r="D17" s="53">
        <v>33</v>
      </c>
      <c r="E17" s="53">
        <v>31.96</v>
      </c>
      <c r="F17" s="55">
        <v>32.630000000000003</v>
      </c>
      <c r="G17" s="53">
        <f t="shared" si="0"/>
        <v>24.111431316042268</v>
      </c>
      <c r="H17" s="57">
        <v>9442</v>
      </c>
      <c r="I17" s="53">
        <v>135.33000000000001</v>
      </c>
      <c r="J17" s="60"/>
    </row>
    <row r="18" spans="1:10" s="4" customFormat="1" x14ac:dyDescent="0.2">
      <c r="A18" s="73" t="s">
        <v>29</v>
      </c>
      <c r="B18" s="74"/>
      <c r="C18" s="54">
        <f>SUM(C6:C17)</f>
        <v>297.56</v>
      </c>
      <c r="D18" s="54">
        <f>SUM(D6:D17)</f>
        <v>278.34000000000003</v>
      </c>
      <c r="E18" s="54">
        <f>SUM(E6:E17)</f>
        <v>319.31999999999994</v>
      </c>
      <c r="F18" s="56">
        <f>SUM(F6:F17)</f>
        <v>321.45000000000005</v>
      </c>
      <c r="G18" s="54">
        <f t="shared" si="0"/>
        <v>23.052925989672978</v>
      </c>
      <c r="H18" s="58">
        <f>SUM(H6:H17)</f>
        <v>88527</v>
      </c>
      <c r="I18" s="54">
        <f>SUM(I6:I17)</f>
        <v>1394.4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0.4</v>
      </c>
      <c r="D19" s="53">
        <v>1.61</v>
      </c>
      <c r="E19" s="53">
        <v>2.0099999999999998</v>
      </c>
      <c r="F19" s="55">
        <v>2.42</v>
      </c>
      <c r="G19" s="53">
        <f t="shared" si="0"/>
        <v>1.3653032440056418</v>
      </c>
      <c r="H19" s="57">
        <v>20779</v>
      </c>
      <c r="I19" s="53">
        <v>177.25</v>
      </c>
      <c r="J19" s="60"/>
    </row>
    <row r="20" spans="1:10" s="1" customFormat="1" x14ac:dyDescent="0.2">
      <c r="A20" s="50">
        <v>14</v>
      </c>
      <c r="B20" s="51" t="s">
        <v>31</v>
      </c>
      <c r="C20" s="53">
        <v>2.38</v>
      </c>
      <c r="D20" s="53">
        <v>39.81</v>
      </c>
      <c r="E20" s="53">
        <v>29.35</v>
      </c>
      <c r="F20" s="55">
        <v>29.96</v>
      </c>
      <c r="G20" s="53">
        <f t="shared" si="0"/>
        <v>4.832102190251927</v>
      </c>
      <c r="H20" s="57">
        <v>85003</v>
      </c>
      <c r="I20" s="53">
        <v>620.02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0.05</v>
      </c>
      <c r="F21" s="55">
        <v>0.05</v>
      </c>
      <c r="G21" s="53">
        <f t="shared" si="0"/>
        <v>100</v>
      </c>
      <c r="H21" s="57">
        <v>1</v>
      </c>
      <c r="I21" s="53">
        <v>0.05</v>
      </c>
      <c r="J21" s="60"/>
    </row>
    <row r="22" spans="1:10" s="1" customFormat="1" x14ac:dyDescent="0.2">
      <c r="A22" s="50">
        <v>16</v>
      </c>
      <c r="B22" s="51" t="s">
        <v>33</v>
      </c>
      <c r="C22" s="53">
        <v>1.17</v>
      </c>
      <c r="D22" s="53">
        <v>0.03</v>
      </c>
      <c r="E22" s="53">
        <v>0</v>
      </c>
      <c r="F22" s="55">
        <v>0</v>
      </c>
      <c r="G22" s="53">
        <f t="shared" si="0"/>
        <v>0</v>
      </c>
      <c r="H22" s="57">
        <v>1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0.02</v>
      </c>
      <c r="D23" s="53">
        <v>0.06</v>
      </c>
      <c r="E23" s="53">
        <v>0.02</v>
      </c>
      <c r="F23" s="55">
        <v>0.02</v>
      </c>
      <c r="G23" s="53">
        <f t="shared" si="0"/>
        <v>0.33783783783783783</v>
      </c>
      <c r="H23" s="57">
        <v>318</v>
      </c>
      <c r="I23" s="53">
        <v>5.92</v>
      </c>
      <c r="J23" s="60"/>
    </row>
    <row r="24" spans="1:10" s="1" customFormat="1" x14ac:dyDescent="0.2">
      <c r="A24" s="50">
        <v>18</v>
      </c>
      <c r="B24" s="51" t="s">
        <v>35</v>
      </c>
      <c r="C24" s="53">
        <v>0.53</v>
      </c>
      <c r="D24" s="53">
        <v>0.65</v>
      </c>
      <c r="E24" s="53">
        <v>1.33</v>
      </c>
      <c r="F24" s="55">
        <v>1.81</v>
      </c>
      <c r="G24" s="53">
        <f t="shared" si="0"/>
        <v>2.0806989309115993</v>
      </c>
      <c r="H24" s="57">
        <v>6364</v>
      </c>
      <c r="I24" s="53">
        <v>86.99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0.1</v>
      </c>
      <c r="D25" s="53">
        <v>0.2</v>
      </c>
      <c r="E25" s="53">
        <v>0.5</v>
      </c>
      <c r="F25" s="55">
        <v>0.64</v>
      </c>
      <c r="G25" s="53">
        <f t="shared" si="0"/>
        <v>0.83671068113478886</v>
      </c>
      <c r="H25" s="57">
        <v>8053</v>
      </c>
      <c r="I25" s="53">
        <v>76.489999999999995</v>
      </c>
      <c r="J25" s="60"/>
    </row>
    <row r="26" spans="1:10" s="1" customFormat="1" x14ac:dyDescent="0.2">
      <c r="A26" s="50">
        <v>20</v>
      </c>
      <c r="B26" s="51" t="s">
        <v>37</v>
      </c>
      <c r="C26" s="53">
        <v>4.62</v>
      </c>
      <c r="D26" s="53">
        <v>3.45</v>
      </c>
      <c r="E26" s="53">
        <v>5.18</v>
      </c>
      <c r="F26" s="55">
        <v>6.18</v>
      </c>
      <c r="G26" s="53">
        <f t="shared" si="0"/>
        <v>13.165743502343416</v>
      </c>
      <c r="H26" s="57">
        <v>2373</v>
      </c>
      <c r="I26" s="53">
        <v>46.94</v>
      </c>
      <c r="J26" s="60"/>
    </row>
    <row r="27" spans="1:10" s="1" customFormat="1" x14ac:dyDescent="0.2">
      <c r="A27" s="50">
        <v>21</v>
      </c>
      <c r="B27" s="51" t="s">
        <v>38</v>
      </c>
      <c r="C27" s="53">
        <v>0.39</v>
      </c>
      <c r="D27" s="53">
        <v>0.66</v>
      </c>
      <c r="E27" s="53">
        <v>5.47</v>
      </c>
      <c r="F27" s="55">
        <v>5.43</v>
      </c>
      <c r="G27" s="53">
        <f t="shared" si="0"/>
        <v>0.94991515490789502</v>
      </c>
      <c r="H27" s="57">
        <v>39188</v>
      </c>
      <c r="I27" s="53">
        <v>571.63</v>
      </c>
      <c r="J27" s="60"/>
    </row>
    <row r="28" spans="1:10" s="1" customFormat="1" x14ac:dyDescent="0.2">
      <c r="A28" s="50">
        <v>22</v>
      </c>
      <c r="B28" s="51" t="s">
        <v>39</v>
      </c>
      <c r="C28" s="53">
        <v>10.51</v>
      </c>
      <c r="D28" s="53">
        <v>14.82</v>
      </c>
      <c r="E28" s="53">
        <v>16.079999999999998</v>
      </c>
      <c r="F28" s="55">
        <v>16.29</v>
      </c>
      <c r="G28" s="53">
        <f t="shared" si="0"/>
        <v>5.1239305485656761</v>
      </c>
      <c r="H28" s="57">
        <v>57053</v>
      </c>
      <c r="I28" s="53">
        <v>317.92</v>
      </c>
      <c r="J28" s="60"/>
    </row>
    <row r="29" spans="1:10" s="1" customFormat="1" x14ac:dyDescent="0.2">
      <c r="A29" s="50">
        <v>23</v>
      </c>
      <c r="B29" s="51" t="s">
        <v>40</v>
      </c>
      <c r="C29" s="53">
        <v>0.01</v>
      </c>
      <c r="D29" s="53">
        <v>0.01</v>
      </c>
      <c r="E29" s="53">
        <v>0.02</v>
      </c>
      <c r="F29" s="55">
        <v>0.02</v>
      </c>
      <c r="G29" s="53">
        <f t="shared" si="0"/>
        <v>1.9047619047619047</v>
      </c>
      <c r="H29" s="57">
        <v>90</v>
      </c>
      <c r="I29" s="53">
        <v>1.05</v>
      </c>
      <c r="J29" s="60"/>
    </row>
    <row r="30" spans="1:10" s="1" customFormat="1" x14ac:dyDescent="0.2">
      <c r="A30" s="50">
        <v>24</v>
      </c>
      <c r="B30" s="51" t="s">
        <v>41</v>
      </c>
      <c r="C30" s="53">
        <v>0.11</v>
      </c>
      <c r="D30" s="53">
        <v>0.08</v>
      </c>
      <c r="E30" s="53">
        <v>0.09</v>
      </c>
      <c r="F30" s="55">
        <v>0.09</v>
      </c>
      <c r="G30" s="53">
        <f t="shared" si="0"/>
        <v>33.333333333333329</v>
      </c>
      <c r="H30" s="57">
        <v>16</v>
      </c>
      <c r="I30" s="53">
        <v>0.27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1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0.02</v>
      </c>
      <c r="D32" s="53">
        <v>0.19</v>
      </c>
      <c r="E32" s="53">
        <v>0.15</v>
      </c>
      <c r="F32" s="55">
        <v>0.24</v>
      </c>
      <c r="G32" s="53">
        <f t="shared" si="0"/>
        <v>0.54495912806539504</v>
      </c>
      <c r="H32" s="57">
        <v>9193</v>
      </c>
      <c r="I32" s="53">
        <v>44.04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0.01</v>
      </c>
      <c r="E34" s="53">
        <v>0.01</v>
      </c>
      <c r="F34" s="55">
        <v>0.02</v>
      </c>
      <c r="G34" s="53">
        <f t="shared" si="0"/>
        <v>9.4876660341555993E-2</v>
      </c>
      <c r="H34" s="57">
        <v>3966</v>
      </c>
      <c r="I34" s="53">
        <v>21.08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0.1</v>
      </c>
      <c r="E35" s="53">
        <v>0.1</v>
      </c>
      <c r="F35" s="55">
        <v>7.0000000000000007E-2</v>
      </c>
      <c r="G35" s="53">
        <f t="shared" si="0"/>
        <v>28.000000000000004</v>
      </c>
      <c r="H35" s="57">
        <v>12</v>
      </c>
      <c r="I35" s="53">
        <v>0.25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3</v>
      </c>
      <c r="I36" s="53">
        <v>0.03</v>
      </c>
      <c r="J36" s="60"/>
    </row>
    <row r="37" spans="1:10" s="1" customFormat="1" x14ac:dyDescent="0.2">
      <c r="A37" s="50">
        <v>31</v>
      </c>
      <c r="B37" s="51" t="s">
        <v>48</v>
      </c>
      <c r="C37" s="53">
        <v>0.01</v>
      </c>
      <c r="D37" s="53">
        <v>0.12</v>
      </c>
      <c r="E37" s="53">
        <v>0.35</v>
      </c>
      <c r="F37" s="55">
        <v>0.31</v>
      </c>
      <c r="G37" s="53">
        <f t="shared" si="0"/>
        <v>3.7304452466907341</v>
      </c>
      <c r="H37" s="57">
        <v>511</v>
      </c>
      <c r="I37" s="53">
        <v>8.31</v>
      </c>
      <c r="J37" s="60"/>
    </row>
    <row r="38" spans="1:10" s="4" customFormat="1" x14ac:dyDescent="0.2">
      <c r="A38" s="73" t="s">
        <v>49</v>
      </c>
      <c r="B38" s="74"/>
      <c r="C38" s="54">
        <f>SUM(C19:C37)</f>
        <v>20.27</v>
      </c>
      <c r="D38" s="54">
        <f>SUM(D19:D37)</f>
        <v>61.8</v>
      </c>
      <c r="E38" s="54">
        <f>SUM(E19:E37)</f>
        <v>60.71</v>
      </c>
      <c r="F38" s="56">
        <f>SUM(F19:F37)</f>
        <v>63.550000000000018</v>
      </c>
      <c r="G38" s="54">
        <f t="shared" ref="G38:G69" si="1" xml:space="preserve"> IF(I38=0,0,(F38/I38)*100)</f>
        <v>3.2124514720155304</v>
      </c>
      <c r="H38" s="58">
        <f>SUM(H19:H37)</f>
        <v>232925</v>
      </c>
      <c r="I38" s="54">
        <f>SUM(I19:I37)</f>
        <v>1978.2399999999998</v>
      </c>
      <c r="J38" s="61"/>
    </row>
    <row r="39" spans="1:10" s="1" customFormat="1" x14ac:dyDescent="0.2">
      <c r="A39" s="50">
        <v>32</v>
      </c>
      <c r="B39" s="51" t="s">
        <v>50</v>
      </c>
      <c r="C39" s="53">
        <v>0.09</v>
      </c>
      <c r="D39" s="53">
        <v>0.08</v>
      </c>
      <c r="E39" s="53">
        <v>0.08</v>
      </c>
      <c r="F39" s="55">
        <v>0.08</v>
      </c>
      <c r="G39" s="53">
        <f t="shared" si="1"/>
        <v>42.105263157894733</v>
      </c>
      <c r="H39" s="57">
        <v>14</v>
      </c>
      <c r="I39" s="53">
        <v>0.19</v>
      </c>
      <c r="J39" s="60"/>
    </row>
    <row r="40" spans="1:10" s="4" customFormat="1" x14ac:dyDescent="0.2">
      <c r="A40" s="73" t="s">
        <v>51</v>
      </c>
      <c r="B40" s="74"/>
      <c r="C40" s="54">
        <f>SUM(C39:C39)</f>
        <v>0.09</v>
      </c>
      <c r="D40" s="54">
        <f>SUM(D39:D39)</f>
        <v>0.08</v>
      </c>
      <c r="E40" s="54">
        <f>SUM(E39:E39)</f>
        <v>0.08</v>
      </c>
      <c r="F40" s="56">
        <f>SUM(F39:F39)</f>
        <v>0.08</v>
      </c>
      <c r="G40" s="54">
        <f t="shared" si="1"/>
        <v>42.105263157894733</v>
      </c>
      <c r="H40" s="58">
        <f>SUM(H39:H39)</f>
        <v>14</v>
      </c>
      <c r="I40" s="54">
        <f>SUM(I39:I39)</f>
        <v>0.19</v>
      </c>
      <c r="J40" s="61"/>
    </row>
    <row r="41" spans="1:10" s="1" customFormat="1" x14ac:dyDescent="0.2">
      <c r="A41" s="50">
        <v>33</v>
      </c>
      <c r="B41" s="51" t="s">
        <v>52</v>
      </c>
      <c r="C41" s="53">
        <v>31.65</v>
      </c>
      <c r="D41" s="53">
        <v>32.840000000000003</v>
      </c>
      <c r="E41" s="53">
        <v>32.270000000000003</v>
      </c>
      <c r="F41" s="55">
        <v>36.36</v>
      </c>
      <c r="G41" s="53">
        <f t="shared" si="1"/>
        <v>2.3802665689072771</v>
      </c>
      <c r="H41" s="57">
        <v>101136</v>
      </c>
      <c r="I41" s="53">
        <v>1527.56</v>
      </c>
      <c r="J41" s="60"/>
    </row>
    <row r="42" spans="1:10" s="4" customFormat="1" x14ac:dyDescent="0.2">
      <c r="A42" s="73" t="s">
        <v>53</v>
      </c>
      <c r="B42" s="74"/>
      <c r="C42" s="54">
        <f>SUM(C41:C41)</f>
        <v>31.65</v>
      </c>
      <c r="D42" s="54">
        <f>SUM(D41:D41)</f>
        <v>32.840000000000003</v>
      </c>
      <c r="E42" s="54">
        <f>SUM(E41:E41)</f>
        <v>32.270000000000003</v>
      </c>
      <c r="F42" s="56">
        <f>SUM(F41:F41)</f>
        <v>36.36</v>
      </c>
      <c r="G42" s="54">
        <f t="shared" si="1"/>
        <v>2.3802665689072771</v>
      </c>
      <c r="H42" s="58">
        <f>SUM(H41:H41)</f>
        <v>101136</v>
      </c>
      <c r="I42" s="54">
        <f>SUM(I41:I41)</f>
        <v>1527.56</v>
      </c>
      <c r="J42" s="61"/>
    </row>
    <row r="43" spans="1:10" s="1" customFormat="1" x14ac:dyDescent="0.2">
      <c r="A43" s="50">
        <v>34</v>
      </c>
      <c r="B43" s="51" t="s">
        <v>54</v>
      </c>
      <c r="C43" s="53">
        <v>2.6</v>
      </c>
      <c r="D43" s="53">
        <v>3.02</v>
      </c>
      <c r="E43" s="53">
        <v>2.48</v>
      </c>
      <c r="F43" s="55">
        <v>2.75</v>
      </c>
      <c r="G43" s="53">
        <f t="shared" si="1"/>
        <v>3.0239718495711458</v>
      </c>
      <c r="H43" s="57">
        <v>11198</v>
      </c>
      <c r="I43" s="53">
        <v>90.94</v>
      </c>
      <c r="J43" s="60"/>
    </row>
    <row r="44" spans="1:10" s="1" customFormat="1" x14ac:dyDescent="0.2">
      <c r="A44" s="50">
        <v>35</v>
      </c>
      <c r="B44" s="51" t="s">
        <v>55</v>
      </c>
      <c r="C44" s="53">
        <v>0.1</v>
      </c>
      <c r="D44" s="53">
        <v>0.3</v>
      </c>
      <c r="E44" s="53">
        <v>0</v>
      </c>
      <c r="F44" s="55">
        <v>0</v>
      </c>
      <c r="G44" s="53">
        <f t="shared" si="1"/>
        <v>0</v>
      </c>
      <c r="H44" s="57">
        <v>1044</v>
      </c>
      <c r="I44" s="53">
        <v>8.24</v>
      </c>
      <c r="J44" s="60"/>
    </row>
    <row r="45" spans="1:10" s="1" customFormat="1" x14ac:dyDescent="0.2">
      <c r="A45" s="50">
        <v>36</v>
      </c>
      <c r="B45" s="51" t="s">
        <v>56</v>
      </c>
      <c r="C45" s="53">
        <v>18.84</v>
      </c>
      <c r="D45" s="53">
        <v>24.58</v>
      </c>
      <c r="E45" s="53">
        <v>17.510000000000002</v>
      </c>
      <c r="F45" s="55">
        <v>18.53</v>
      </c>
      <c r="G45" s="53">
        <f t="shared" si="1"/>
        <v>10.238134703574783</v>
      </c>
      <c r="H45" s="57">
        <v>36253</v>
      </c>
      <c r="I45" s="53">
        <v>180.99</v>
      </c>
      <c r="J45" s="60"/>
    </row>
    <row r="46" spans="1:10" s="1" customFormat="1" x14ac:dyDescent="0.2">
      <c r="A46" s="50">
        <v>37</v>
      </c>
      <c r="B46" s="51" t="s">
        <v>57</v>
      </c>
      <c r="C46" s="53">
        <v>0.06</v>
      </c>
      <c r="D46" s="53">
        <v>0.41</v>
      </c>
      <c r="E46" s="53">
        <v>1.87</v>
      </c>
      <c r="F46" s="55">
        <v>3.25</v>
      </c>
      <c r="G46" s="53">
        <f t="shared" si="1"/>
        <v>1.1246842232757726</v>
      </c>
      <c r="H46" s="57">
        <v>46438</v>
      </c>
      <c r="I46" s="53">
        <v>288.97000000000003</v>
      </c>
      <c r="J46" s="60"/>
    </row>
    <row r="47" spans="1:10" s="1" customFormat="1" x14ac:dyDescent="0.2">
      <c r="A47" s="50">
        <v>38</v>
      </c>
      <c r="B47" s="51" t="s">
        <v>58</v>
      </c>
      <c r="C47" s="53">
        <v>0.08</v>
      </c>
      <c r="D47" s="53">
        <v>1.08</v>
      </c>
      <c r="E47" s="53">
        <v>4.0199999999999996</v>
      </c>
      <c r="F47" s="55">
        <v>4.7699999999999996</v>
      </c>
      <c r="G47" s="53">
        <f t="shared" si="1"/>
        <v>3.4617896799477466</v>
      </c>
      <c r="H47" s="57">
        <v>30966</v>
      </c>
      <c r="I47" s="53">
        <v>137.79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0.34</v>
      </c>
      <c r="E48" s="53">
        <v>0.9</v>
      </c>
      <c r="F48" s="55">
        <v>0.95</v>
      </c>
      <c r="G48" s="53">
        <f t="shared" si="1"/>
        <v>1.7661275329986985</v>
      </c>
      <c r="H48" s="57">
        <v>10271</v>
      </c>
      <c r="I48" s="53">
        <v>53.79</v>
      </c>
      <c r="J48" s="60"/>
    </row>
    <row r="49" spans="1:10" s="1" customFormat="1" x14ac:dyDescent="0.2">
      <c r="A49" s="50">
        <v>40</v>
      </c>
      <c r="B49" s="51" t="s">
        <v>60</v>
      </c>
      <c r="C49" s="53">
        <v>1.68</v>
      </c>
      <c r="D49" s="53">
        <v>2.21</v>
      </c>
      <c r="E49" s="53">
        <v>1.41</v>
      </c>
      <c r="F49" s="55">
        <v>1.1000000000000001</v>
      </c>
      <c r="G49" s="53">
        <f t="shared" si="1"/>
        <v>5.4347826086956523</v>
      </c>
      <c r="H49" s="57">
        <v>4366</v>
      </c>
      <c r="I49" s="53">
        <v>20.239999999999998</v>
      </c>
      <c r="J49" s="60"/>
    </row>
    <row r="50" spans="1:10" s="4" customFormat="1" x14ac:dyDescent="0.2">
      <c r="A50" s="73" t="s">
        <v>61</v>
      </c>
      <c r="B50" s="74"/>
      <c r="C50" s="54">
        <f>SUM(C43:C49)</f>
        <v>23.359999999999996</v>
      </c>
      <c r="D50" s="54">
        <f>SUM(D43:D49)</f>
        <v>31.94</v>
      </c>
      <c r="E50" s="54">
        <f>SUM(E43:E49)</f>
        <v>28.19</v>
      </c>
      <c r="F50" s="56">
        <f>SUM(F43:F49)</f>
        <v>31.35</v>
      </c>
      <c r="G50" s="54">
        <f t="shared" si="1"/>
        <v>4.0142901044867854</v>
      </c>
      <c r="H50" s="58">
        <f>SUM(H43:H49)</f>
        <v>140536</v>
      </c>
      <c r="I50" s="54">
        <f>SUM(I43:I49)</f>
        <v>780.96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372.92999999999995</v>
      </c>
      <c r="D58" s="54">
        <f>SUM(D18+D38+D40+D42+D50+D57)</f>
        <v>405.00000000000006</v>
      </c>
      <c r="E58" s="54">
        <f>SUM(E18+E38+E40+E42+E50+E57)</f>
        <v>440.56999999999988</v>
      </c>
      <c r="F58" s="56">
        <f>SUM(F18+F38+F40+F42+F50+F57)</f>
        <v>452.79000000000008</v>
      </c>
      <c r="G58" s="54">
        <f t="shared" si="1"/>
        <v>7.9697607082823643</v>
      </c>
      <c r="H58" s="58">
        <f>SUM(H18+H38+H40+H42+H50+H57)</f>
        <v>563138</v>
      </c>
      <c r="I58" s="54">
        <f>SUM(I18+I38+I40+I42+I50+I57)</f>
        <v>5681.3499999999995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workbookViewId="0">
      <selection sqref="A1:XFD1048576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104</v>
      </c>
      <c r="B1" s="39"/>
      <c r="C1" s="81" t="s">
        <v>98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105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1" t="s">
        <v>4</v>
      </c>
      <c r="B3" s="71" t="s">
        <v>5</v>
      </c>
      <c r="C3" s="80" t="s">
        <v>106</v>
      </c>
      <c r="D3" s="80"/>
      <c r="E3" s="80"/>
      <c r="F3" s="80"/>
      <c r="G3" s="80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1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1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36.08</v>
      </c>
      <c r="D6" s="53">
        <v>46.36</v>
      </c>
      <c r="E6" s="53">
        <v>56.66</v>
      </c>
      <c r="F6" s="55">
        <v>60.87</v>
      </c>
      <c r="G6" s="53">
        <f t="shared" ref="G6:G37" si="0" xml:space="preserve"> IF(I6=0,0,(F6/I6)*100)</f>
        <v>18.126321431762008</v>
      </c>
      <c r="H6" s="57">
        <v>4878</v>
      </c>
      <c r="I6" s="53">
        <v>335.81</v>
      </c>
      <c r="J6" s="60"/>
    </row>
    <row r="7" spans="1:253" s="1" customFormat="1" x14ac:dyDescent="0.2">
      <c r="A7" s="50">
        <v>2</v>
      </c>
      <c r="B7" s="51" t="s">
        <v>18</v>
      </c>
      <c r="C7" s="53">
        <v>26.41</v>
      </c>
      <c r="D7" s="53">
        <v>4.7699999999999996</v>
      </c>
      <c r="E7" s="53">
        <v>48.86</v>
      </c>
      <c r="F7" s="55">
        <v>56.09</v>
      </c>
      <c r="G7" s="53">
        <f t="shared" si="0"/>
        <v>17.28398866017503</v>
      </c>
      <c r="H7" s="57">
        <v>6199</v>
      </c>
      <c r="I7" s="53">
        <v>324.52</v>
      </c>
      <c r="J7" s="60"/>
    </row>
    <row r="8" spans="1:253" s="1" customFormat="1" x14ac:dyDescent="0.2">
      <c r="A8" s="50">
        <v>3</v>
      </c>
      <c r="B8" s="51" t="s">
        <v>19</v>
      </c>
      <c r="C8" s="53">
        <v>1.28</v>
      </c>
      <c r="D8" s="53">
        <v>1.92</v>
      </c>
      <c r="E8" s="53">
        <v>3.1</v>
      </c>
      <c r="F8" s="55">
        <v>3.3</v>
      </c>
      <c r="G8" s="53">
        <f t="shared" si="0"/>
        <v>16.458852867830423</v>
      </c>
      <c r="H8" s="57">
        <v>318</v>
      </c>
      <c r="I8" s="53">
        <v>20.05</v>
      </c>
      <c r="J8" s="60"/>
    </row>
    <row r="9" spans="1:253" s="1" customFormat="1" x14ac:dyDescent="0.2">
      <c r="A9" s="50">
        <v>4</v>
      </c>
      <c r="B9" s="51" t="s">
        <v>20</v>
      </c>
      <c r="C9" s="53">
        <v>16.54</v>
      </c>
      <c r="D9" s="53">
        <v>26.31</v>
      </c>
      <c r="E9" s="53">
        <v>34.119999999999997</v>
      </c>
      <c r="F9" s="55">
        <v>36.75</v>
      </c>
      <c r="G9" s="53">
        <f t="shared" si="0"/>
        <v>16.388690688547982</v>
      </c>
      <c r="H9" s="57">
        <v>3325</v>
      </c>
      <c r="I9" s="53">
        <v>224.24</v>
      </c>
      <c r="J9" s="60"/>
    </row>
    <row r="10" spans="1:253" s="1" customFormat="1" x14ac:dyDescent="0.2">
      <c r="A10" s="50">
        <v>5</v>
      </c>
      <c r="B10" s="51" t="s">
        <v>21</v>
      </c>
      <c r="C10" s="53">
        <v>19.309999999999999</v>
      </c>
      <c r="D10" s="53">
        <v>18.579999999999998</v>
      </c>
      <c r="E10" s="53">
        <v>19.190000000000001</v>
      </c>
      <c r="F10" s="55">
        <v>19.87</v>
      </c>
      <c r="G10" s="53">
        <f t="shared" si="0"/>
        <v>18.568358097374077</v>
      </c>
      <c r="H10" s="57">
        <v>1866</v>
      </c>
      <c r="I10" s="53">
        <v>107.01</v>
      </c>
      <c r="J10" s="60"/>
    </row>
    <row r="11" spans="1:253" s="1" customFormat="1" x14ac:dyDescent="0.2">
      <c r="A11" s="50">
        <v>6</v>
      </c>
      <c r="B11" s="51" t="s">
        <v>22</v>
      </c>
      <c r="C11" s="53">
        <v>8.14</v>
      </c>
      <c r="D11" s="53">
        <v>7.5</v>
      </c>
      <c r="E11" s="53">
        <v>5.88</v>
      </c>
      <c r="F11" s="55">
        <v>2.95</v>
      </c>
      <c r="G11" s="53">
        <f t="shared" si="0"/>
        <v>9.7456227287743662</v>
      </c>
      <c r="H11" s="57">
        <v>620</v>
      </c>
      <c r="I11" s="53">
        <v>30.27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2.56</v>
      </c>
      <c r="E12" s="53">
        <v>2.21</v>
      </c>
      <c r="F12" s="55">
        <v>3.4</v>
      </c>
      <c r="G12" s="53">
        <f t="shared" si="0"/>
        <v>6.546014632268002</v>
      </c>
      <c r="H12" s="57">
        <v>899</v>
      </c>
      <c r="I12" s="53">
        <v>51.94</v>
      </c>
      <c r="J12" s="60"/>
    </row>
    <row r="13" spans="1:253" s="1" customFormat="1" x14ac:dyDescent="0.2">
      <c r="A13" s="50">
        <v>8</v>
      </c>
      <c r="B13" s="51" t="s">
        <v>24</v>
      </c>
      <c r="C13" s="53">
        <v>0.79</v>
      </c>
      <c r="D13" s="53">
        <v>1.07</v>
      </c>
      <c r="E13" s="53">
        <v>0.79</v>
      </c>
      <c r="F13" s="55">
        <v>0.81</v>
      </c>
      <c r="G13" s="53">
        <f t="shared" si="0"/>
        <v>13.388429752066116</v>
      </c>
      <c r="H13" s="57">
        <v>98</v>
      </c>
      <c r="I13" s="53">
        <v>6.05</v>
      </c>
      <c r="J13" s="60"/>
    </row>
    <row r="14" spans="1:253" s="1" customFormat="1" x14ac:dyDescent="0.2">
      <c r="A14" s="50">
        <v>9</v>
      </c>
      <c r="B14" s="51" t="s">
        <v>25</v>
      </c>
      <c r="C14" s="53">
        <v>40.92</v>
      </c>
      <c r="D14" s="53">
        <v>47.54</v>
      </c>
      <c r="E14" s="53">
        <v>56.6</v>
      </c>
      <c r="F14" s="55">
        <v>59.9</v>
      </c>
      <c r="G14" s="53">
        <f t="shared" si="0"/>
        <v>15.019683558586797</v>
      </c>
      <c r="H14" s="57">
        <v>7384</v>
      </c>
      <c r="I14" s="53">
        <v>398.81</v>
      </c>
      <c r="J14" s="60"/>
    </row>
    <row r="15" spans="1:253" s="1" customFormat="1" x14ac:dyDescent="0.2">
      <c r="A15" s="50">
        <v>10</v>
      </c>
      <c r="B15" s="51" t="s">
        <v>26</v>
      </c>
      <c r="C15" s="53">
        <v>20.97</v>
      </c>
      <c r="D15" s="53">
        <v>30.01</v>
      </c>
      <c r="E15" s="53">
        <v>21.25</v>
      </c>
      <c r="F15" s="55">
        <v>20.73</v>
      </c>
      <c r="G15" s="53">
        <f t="shared" si="0"/>
        <v>5.1675142087944961</v>
      </c>
      <c r="H15" s="57">
        <v>7363</v>
      </c>
      <c r="I15" s="53">
        <v>401.16</v>
      </c>
      <c r="J15" s="60"/>
    </row>
    <row r="16" spans="1:253" s="1" customFormat="1" x14ac:dyDescent="0.2">
      <c r="A16" s="50">
        <v>11</v>
      </c>
      <c r="B16" s="51" t="s">
        <v>27</v>
      </c>
      <c r="C16" s="53">
        <v>8.25</v>
      </c>
      <c r="D16" s="53">
        <v>8.9499999999999993</v>
      </c>
      <c r="E16" s="53">
        <v>11.88</v>
      </c>
      <c r="F16" s="55">
        <v>6.92</v>
      </c>
      <c r="G16" s="53">
        <f t="shared" si="0"/>
        <v>9.5081066226985431</v>
      </c>
      <c r="H16" s="57">
        <v>1070</v>
      </c>
      <c r="I16" s="53">
        <v>72.78</v>
      </c>
      <c r="J16" s="60"/>
    </row>
    <row r="17" spans="1:10" s="1" customFormat="1" x14ac:dyDescent="0.2">
      <c r="A17" s="50">
        <v>12</v>
      </c>
      <c r="B17" s="51" t="s">
        <v>28</v>
      </c>
      <c r="C17" s="53">
        <v>17.690000000000001</v>
      </c>
      <c r="D17" s="53">
        <v>20.91</v>
      </c>
      <c r="E17" s="53">
        <v>23.89</v>
      </c>
      <c r="F17" s="55">
        <v>25.25</v>
      </c>
      <c r="G17" s="53">
        <f t="shared" si="0"/>
        <v>13.38599374436728</v>
      </c>
      <c r="H17" s="57">
        <v>3753</v>
      </c>
      <c r="I17" s="53">
        <v>188.63</v>
      </c>
      <c r="J17" s="60"/>
    </row>
    <row r="18" spans="1:10" s="4" customFormat="1" x14ac:dyDescent="0.2">
      <c r="A18" s="73" t="s">
        <v>29</v>
      </c>
      <c r="B18" s="74"/>
      <c r="C18" s="54">
        <f>SUM(C6:C17)</f>
        <v>196.38000000000002</v>
      </c>
      <c r="D18" s="54">
        <f>SUM(D6:D17)</f>
        <v>216.47999999999996</v>
      </c>
      <c r="E18" s="54">
        <f>SUM(E6:E17)</f>
        <v>284.42999999999995</v>
      </c>
      <c r="F18" s="56">
        <f>SUM(F6:F17)</f>
        <v>296.84000000000003</v>
      </c>
      <c r="G18" s="54">
        <f t="shared" si="0"/>
        <v>13.734517205161781</v>
      </c>
      <c r="H18" s="58">
        <f>SUM(H6:H17)</f>
        <v>37773</v>
      </c>
      <c r="I18" s="54">
        <f>SUM(I6:I17)</f>
        <v>2161.27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0.17</v>
      </c>
      <c r="D19" s="53">
        <v>0.98</v>
      </c>
      <c r="E19" s="53">
        <v>1.38</v>
      </c>
      <c r="F19" s="55">
        <v>1.3</v>
      </c>
      <c r="G19" s="53">
        <f t="shared" si="0"/>
        <v>1.6913869372885766</v>
      </c>
      <c r="H19" s="57">
        <v>1538</v>
      </c>
      <c r="I19" s="53">
        <v>76.86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0.06</v>
      </c>
      <c r="E20" s="53">
        <v>0.48</v>
      </c>
      <c r="F20" s="55">
        <v>0.67</v>
      </c>
      <c r="G20" s="53">
        <f t="shared" si="0"/>
        <v>5.1777434312210202</v>
      </c>
      <c r="H20" s="57">
        <v>309</v>
      </c>
      <c r="I20" s="53">
        <v>12.94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3</v>
      </c>
      <c r="I21" s="53">
        <v>0.1</v>
      </c>
      <c r="J21" s="60"/>
    </row>
    <row r="22" spans="1:10" s="1" customFormat="1" x14ac:dyDescent="0.2">
      <c r="A22" s="50">
        <v>16</v>
      </c>
      <c r="B22" s="51" t="s">
        <v>33</v>
      </c>
      <c r="C22" s="53">
        <v>1.05</v>
      </c>
      <c r="D22" s="53">
        <v>0.23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0.15</v>
      </c>
      <c r="D23" s="53">
        <v>0.15</v>
      </c>
      <c r="E23" s="53">
        <v>0.15</v>
      </c>
      <c r="F23" s="55">
        <v>0.15</v>
      </c>
      <c r="G23" s="53">
        <f t="shared" si="0"/>
        <v>28.30188679245283</v>
      </c>
      <c r="H23" s="57">
        <v>8</v>
      </c>
      <c r="I23" s="53">
        <v>0.53</v>
      </c>
      <c r="J23" s="60"/>
    </row>
    <row r="24" spans="1:10" s="1" customFormat="1" x14ac:dyDescent="0.2">
      <c r="A24" s="50">
        <v>18</v>
      </c>
      <c r="B24" s="51" t="s">
        <v>35</v>
      </c>
      <c r="C24" s="53">
        <v>2.29</v>
      </c>
      <c r="D24" s="53">
        <v>1.74</v>
      </c>
      <c r="E24" s="53">
        <v>3.35</v>
      </c>
      <c r="F24" s="55">
        <v>4.03</v>
      </c>
      <c r="G24" s="53">
        <f t="shared" si="0"/>
        <v>2.6802341048151099</v>
      </c>
      <c r="H24" s="57">
        <v>3270</v>
      </c>
      <c r="I24" s="53">
        <v>150.36000000000001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0.01</v>
      </c>
      <c r="D25" s="53">
        <v>0.14000000000000001</v>
      </c>
      <c r="E25" s="53">
        <v>0.47</v>
      </c>
      <c r="F25" s="55">
        <v>0.67</v>
      </c>
      <c r="G25" s="53">
        <f t="shared" si="0"/>
        <v>0.69114916443160723</v>
      </c>
      <c r="H25" s="57">
        <v>1967</v>
      </c>
      <c r="I25" s="53">
        <v>96.94</v>
      </c>
      <c r="J25" s="60"/>
    </row>
    <row r="26" spans="1:10" s="1" customFormat="1" x14ac:dyDescent="0.2">
      <c r="A26" s="50">
        <v>20</v>
      </c>
      <c r="B26" s="51" t="s">
        <v>37</v>
      </c>
      <c r="C26" s="53">
        <v>7.14</v>
      </c>
      <c r="D26" s="53">
        <v>7.51</v>
      </c>
      <c r="E26" s="53">
        <v>11.1</v>
      </c>
      <c r="F26" s="55">
        <v>14.97</v>
      </c>
      <c r="G26" s="53">
        <f t="shared" si="0"/>
        <v>10.153971376246353</v>
      </c>
      <c r="H26" s="57">
        <v>2604</v>
      </c>
      <c r="I26" s="53">
        <v>147.43</v>
      </c>
      <c r="J26" s="60"/>
    </row>
    <row r="27" spans="1:10" s="1" customFormat="1" x14ac:dyDescent="0.2">
      <c r="A27" s="50">
        <v>21</v>
      </c>
      <c r="B27" s="51" t="s">
        <v>38</v>
      </c>
      <c r="C27" s="53">
        <v>0.16</v>
      </c>
      <c r="D27" s="53">
        <v>0</v>
      </c>
      <c r="E27" s="53">
        <v>1.51</v>
      </c>
      <c r="F27" s="55">
        <v>1.31</v>
      </c>
      <c r="G27" s="53">
        <f t="shared" si="0"/>
        <v>1.3704362381002195</v>
      </c>
      <c r="H27" s="57">
        <v>1531</v>
      </c>
      <c r="I27" s="53">
        <v>95.59</v>
      </c>
      <c r="J27" s="60"/>
    </row>
    <row r="28" spans="1:10" s="1" customFormat="1" x14ac:dyDescent="0.2">
      <c r="A28" s="50">
        <v>22</v>
      </c>
      <c r="B28" s="51" t="s">
        <v>39</v>
      </c>
      <c r="C28" s="53">
        <v>0.96</v>
      </c>
      <c r="D28" s="53">
        <v>1.28</v>
      </c>
      <c r="E28" s="53">
        <v>2.02</v>
      </c>
      <c r="F28" s="55">
        <v>2.36</v>
      </c>
      <c r="G28" s="53">
        <f t="shared" si="0"/>
        <v>2.4425584765058992</v>
      </c>
      <c r="H28" s="57">
        <v>2523</v>
      </c>
      <c r="I28" s="53">
        <v>96.62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0.1</v>
      </c>
      <c r="E29" s="53">
        <v>0.27</v>
      </c>
      <c r="F29" s="55">
        <v>0.38</v>
      </c>
      <c r="G29" s="53">
        <f t="shared" si="0"/>
        <v>23.602484472049689</v>
      </c>
      <c r="H29" s="57">
        <v>26</v>
      </c>
      <c r="I29" s="53">
        <v>1.61</v>
      </c>
      <c r="J29" s="60"/>
    </row>
    <row r="30" spans="1:10" s="1" customFormat="1" x14ac:dyDescent="0.2">
      <c r="A30" s="50">
        <v>24</v>
      </c>
      <c r="B30" s="51" t="s">
        <v>41</v>
      </c>
      <c r="C30" s="53">
        <v>0.02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10</v>
      </c>
      <c r="I30" s="53">
        <v>0.54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174</v>
      </c>
      <c r="I32" s="53">
        <v>12.25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0.05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61</v>
      </c>
      <c r="I34" s="53">
        <v>3.04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0.13</v>
      </c>
      <c r="E35" s="53">
        <v>0.13</v>
      </c>
      <c r="F35" s="55">
        <v>0</v>
      </c>
      <c r="G35" s="53">
        <f t="shared" si="0"/>
        <v>0</v>
      </c>
      <c r="H35" s="57">
        <v>12</v>
      </c>
      <c r="I35" s="53">
        <v>0.83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1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0.22</v>
      </c>
      <c r="F37" s="55">
        <v>0.26</v>
      </c>
      <c r="G37" s="53">
        <f t="shared" si="0"/>
        <v>1.3793103448275863</v>
      </c>
      <c r="H37" s="57">
        <v>329</v>
      </c>
      <c r="I37" s="53">
        <v>18.850000000000001</v>
      </c>
      <c r="J37" s="60"/>
    </row>
    <row r="38" spans="1:10" s="4" customFormat="1" x14ac:dyDescent="0.2">
      <c r="A38" s="73" t="s">
        <v>49</v>
      </c>
      <c r="B38" s="74"/>
      <c r="C38" s="54">
        <f>SUM(C19:C37)</f>
        <v>12</v>
      </c>
      <c r="D38" s="54">
        <f>SUM(D19:D37)</f>
        <v>12.32</v>
      </c>
      <c r="E38" s="54">
        <f>SUM(E19:E37)</f>
        <v>21.08</v>
      </c>
      <c r="F38" s="56">
        <f>SUM(F19:F37)</f>
        <v>26.099999999999998</v>
      </c>
      <c r="G38" s="54">
        <f t="shared" ref="G38:G69" si="1" xml:space="preserve"> IF(I38=0,0,(F38/I38)*100)</f>
        <v>3.6529552547971278</v>
      </c>
      <c r="H38" s="58">
        <f>SUM(H19:H37)</f>
        <v>14366</v>
      </c>
      <c r="I38" s="54">
        <f>SUM(I19:I37)</f>
        <v>714.49</v>
      </c>
      <c r="J38" s="61"/>
    </row>
    <row r="39" spans="1:10" s="1" customFormat="1" x14ac:dyDescent="0.2">
      <c r="A39" s="50">
        <v>32</v>
      </c>
      <c r="B39" s="51" t="s">
        <v>50</v>
      </c>
      <c r="C39" s="53">
        <v>0</v>
      </c>
      <c r="D39" s="53">
        <v>0</v>
      </c>
      <c r="E39" s="53">
        <v>0</v>
      </c>
      <c r="F39" s="55">
        <v>0</v>
      </c>
      <c r="G39" s="53">
        <f t="shared" si="1"/>
        <v>0</v>
      </c>
      <c r="H39" s="57">
        <v>4</v>
      </c>
      <c r="I39" s="53">
        <v>0.22</v>
      </c>
      <c r="J39" s="60"/>
    </row>
    <row r="40" spans="1:10" s="4" customFormat="1" x14ac:dyDescent="0.2">
      <c r="A40" s="73" t="s">
        <v>51</v>
      </c>
      <c r="B40" s="74"/>
      <c r="C40" s="54">
        <f>SUM(C39:C39)</f>
        <v>0</v>
      </c>
      <c r="D40" s="54">
        <f>SUM(D39:D39)</f>
        <v>0</v>
      </c>
      <c r="E40" s="54">
        <f>SUM(E39:E39)</f>
        <v>0</v>
      </c>
      <c r="F40" s="56">
        <f>SUM(F39:F39)</f>
        <v>0</v>
      </c>
      <c r="G40" s="54">
        <f t="shared" si="1"/>
        <v>0</v>
      </c>
      <c r="H40" s="58">
        <f>SUM(H39:H39)</f>
        <v>4</v>
      </c>
      <c r="I40" s="54">
        <f>SUM(I39:I39)</f>
        <v>0.22</v>
      </c>
      <c r="J40" s="61"/>
    </row>
    <row r="41" spans="1:10" s="1" customFormat="1" x14ac:dyDescent="0.2">
      <c r="A41" s="50">
        <v>33</v>
      </c>
      <c r="B41" s="51" t="s">
        <v>52</v>
      </c>
      <c r="C41" s="53">
        <v>3.6</v>
      </c>
      <c r="D41" s="53">
        <v>3.91</v>
      </c>
      <c r="E41" s="53">
        <v>4.82</v>
      </c>
      <c r="F41" s="55">
        <v>7.38</v>
      </c>
      <c r="G41" s="53">
        <f t="shared" si="1"/>
        <v>1.6132558037861233</v>
      </c>
      <c r="H41" s="57">
        <v>9290</v>
      </c>
      <c r="I41" s="53">
        <v>457.46</v>
      </c>
      <c r="J41" s="60"/>
    </row>
    <row r="42" spans="1:10" s="4" customFormat="1" x14ac:dyDescent="0.2">
      <c r="A42" s="73" t="s">
        <v>53</v>
      </c>
      <c r="B42" s="74"/>
      <c r="C42" s="54">
        <f>SUM(C41:C41)</f>
        <v>3.6</v>
      </c>
      <c r="D42" s="54">
        <f>SUM(D41:D41)</f>
        <v>3.91</v>
      </c>
      <c r="E42" s="54">
        <f>SUM(E41:E41)</f>
        <v>4.82</v>
      </c>
      <c r="F42" s="56">
        <f>SUM(F41:F41)</f>
        <v>7.38</v>
      </c>
      <c r="G42" s="54">
        <f t="shared" si="1"/>
        <v>1.6132558037861233</v>
      </c>
      <c r="H42" s="58">
        <f>SUM(H41:H41)</f>
        <v>9290</v>
      </c>
      <c r="I42" s="54">
        <f>SUM(I41:I41)</f>
        <v>457.46</v>
      </c>
      <c r="J42" s="61"/>
    </row>
    <row r="43" spans="1:10" s="1" customFormat="1" x14ac:dyDescent="0.2">
      <c r="A43" s="50">
        <v>34</v>
      </c>
      <c r="B43" s="51" t="s">
        <v>54</v>
      </c>
      <c r="C43" s="53">
        <v>2.34</v>
      </c>
      <c r="D43" s="53">
        <v>5.8</v>
      </c>
      <c r="E43" s="53">
        <v>5.63</v>
      </c>
      <c r="F43" s="55">
        <v>6.57</v>
      </c>
      <c r="G43" s="53">
        <f t="shared" si="1"/>
        <v>4.7629404088734235</v>
      </c>
      <c r="H43" s="57">
        <v>3230</v>
      </c>
      <c r="I43" s="53">
        <v>137.94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11</v>
      </c>
      <c r="I45" s="53">
        <v>0.63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0.1</v>
      </c>
      <c r="F47" s="55">
        <v>0.13</v>
      </c>
      <c r="G47" s="53">
        <f t="shared" si="1"/>
        <v>2.5440313111545985</v>
      </c>
      <c r="H47" s="57">
        <v>93</v>
      </c>
      <c r="I47" s="53">
        <v>5.1100000000000003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0.05</v>
      </c>
      <c r="D49" s="53">
        <v>0.14000000000000001</v>
      </c>
      <c r="E49" s="53">
        <v>0</v>
      </c>
      <c r="F49" s="55">
        <v>0</v>
      </c>
      <c r="G49" s="53">
        <f t="shared" si="1"/>
        <v>0</v>
      </c>
      <c r="H49" s="57">
        <v>2</v>
      </c>
      <c r="I49" s="53">
        <v>0.01</v>
      </c>
      <c r="J49" s="60"/>
    </row>
    <row r="50" spans="1:10" s="4" customFormat="1" x14ac:dyDescent="0.2">
      <c r="A50" s="73" t="s">
        <v>61</v>
      </c>
      <c r="B50" s="74"/>
      <c r="C50" s="54">
        <f>SUM(C43:C49)</f>
        <v>2.3899999999999997</v>
      </c>
      <c r="D50" s="54">
        <f>SUM(D43:D49)</f>
        <v>5.9399999999999995</v>
      </c>
      <c r="E50" s="54">
        <f>SUM(E43:E49)</f>
        <v>5.7299999999999995</v>
      </c>
      <c r="F50" s="56">
        <f>SUM(F43:F49)</f>
        <v>6.7</v>
      </c>
      <c r="G50" s="54">
        <f t="shared" si="1"/>
        <v>4.6628157839793998</v>
      </c>
      <c r="H50" s="58">
        <f>SUM(H43:H49)</f>
        <v>3336</v>
      </c>
      <c r="I50" s="54">
        <f>SUM(I43:I49)</f>
        <v>143.69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214.37</v>
      </c>
      <c r="D58" s="54">
        <f>SUM(D18+D38+D40+D42+D50+D57)</f>
        <v>238.64999999999995</v>
      </c>
      <c r="E58" s="54">
        <f>SUM(E18+E38+E40+E42+E50+E57)</f>
        <v>316.05999999999995</v>
      </c>
      <c r="F58" s="56">
        <f>SUM(F18+F38+F40+F42+F50+F57)</f>
        <v>337.02000000000004</v>
      </c>
      <c r="G58" s="54">
        <f t="shared" si="1"/>
        <v>9.6924762663460964</v>
      </c>
      <c r="H58" s="58">
        <f>SUM(H18+H38+H40+H42+H50+H57)</f>
        <v>64769</v>
      </c>
      <c r="I58" s="54">
        <f>SUM(I18+I38+I40+I42+I50+I57)</f>
        <v>3477.13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I19" sqref="I19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19.5703125" style="8" customWidth="1"/>
    <col min="5" max="5" width="18.7109375" style="8" customWidth="1"/>
    <col min="6" max="6" width="11.85546875" style="9" customWidth="1"/>
    <col min="7" max="7" width="13.140625" style="8" customWidth="1"/>
    <col min="8" max="8" width="12.42578125" style="34" customWidth="1"/>
    <col min="9" max="9" width="12.42578125" style="8" customWidth="1"/>
    <col min="10" max="205" width="9.140625" style="3" customWidth="1"/>
    <col min="206" max="16384" width="9.140625" style="3"/>
  </cols>
  <sheetData>
    <row r="1" spans="1:10" s="22" customFormat="1" ht="23.25" customHeight="1" x14ac:dyDescent="0.25">
      <c r="A1" s="25" t="s">
        <v>107</v>
      </c>
      <c r="B1" s="39"/>
      <c r="C1" s="81" t="s">
        <v>98</v>
      </c>
      <c r="D1" s="67"/>
      <c r="E1" s="67"/>
      <c r="F1" s="67"/>
      <c r="G1" s="67"/>
      <c r="H1" s="67"/>
      <c r="I1" s="67"/>
    </row>
    <row r="2" spans="1:10" s="5" customFormat="1" ht="18.7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105</v>
      </c>
    </row>
    <row r="3" spans="1:10" s="12" customFormat="1" ht="14.25" customHeight="1" x14ac:dyDescent="0.25">
      <c r="A3" s="71" t="s">
        <v>4</v>
      </c>
      <c r="B3" s="71" t="s">
        <v>5</v>
      </c>
      <c r="C3" s="80" t="s">
        <v>108</v>
      </c>
      <c r="D3" s="80"/>
      <c r="E3" s="80"/>
      <c r="F3" s="80"/>
      <c r="G3" s="80"/>
      <c r="H3" s="63" t="s">
        <v>7</v>
      </c>
      <c r="I3" s="64"/>
      <c r="J3" s="59"/>
    </row>
    <row r="4" spans="1:10" s="14" customFormat="1" ht="26.25" customHeight="1" x14ac:dyDescent="0.25">
      <c r="A4" s="71"/>
      <c r="B4" s="71"/>
      <c r="C4" s="48" t="str">
        <f>T11J!C4</f>
        <v>As on 31.03.2024</v>
      </c>
      <c r="D4" s="48" t="str">
        <f>T11J!D4</f>
        <v>As on 31.03.2025</v>
      </c>
      <c r="E4" s="48" t="str">
        <f>T11J!E4</f>
        <v>As on 31.03.2026</v>
      </c>
      <c r="F4" s="63" t="s">
        <v>12</v>
      </c>
      <c r="G4" s="63"/>
      <c r="H4" s="64"/>
      <c r="I4" s="64"/>
      <c r="J4" s="59"/>
    </row>
    <row r="5" spans="1:10" s="14" customFormat="1" ht="51.75" customHeight="1" x14ac:dyDescent="0.2">
      <c r="A5" s="49"/>
      <c r="B5" s="49"/>
      <c r="C5" s="48" t="s">
        <v>13</v>
      </c>
      <c r="D5" s="48" t="s">
        <v>13</v>
      </c>
      <c r="E5" s="48" t="s">
        <v>13</v>
      </c>
      <c r="F5" s="48" t="s">
        <v>13</v>
      </c>
      <c r="G5" s="48" t="s">
        <v>78</v>
      </c>
      <c r="H5" s="32" t="s">
        <v>15</v>
      </c>
      <c r="I5" s="38" t="s">
        <v>16</v>
      </c>
      <c r="J5" s="59"/>
    </row>
    <row r="6" spans="1:10" s="1" customFormat="1" x14ac:dyDescent="0.2">
      <c r="A6" s="50">
        <v>1</v>
      </c>
      <c r="B6" s="51" t="s">
        <v>17</v>
      </c>
      <c r="C6" s="50">
        <v>0</v>
      </c>
      <c r="D6" s="50">
        <v>0</v>
      </c>
      <c r="E6" s="50">
        <v>0.6</v>
      </c>
      <c r="F6" s="50">
        <v>0.92</v>
      </c>
      <c r="G6" s="53">
        <f t="shared" ref="G6:G37" si="0" xml:space="preserve"> IF(I6=0,0,(F6/I6)*100)</f>
        <v>2.6924202516827629</v>
      </c>
      <c r="H6" s="50">
        <v>231</v>
      </c>
      <c r="I6" s="50">
        <v>34.17</v>
      </c>
      <c r="J6" s="60"/>
    </row>
    <row r="7" spans="1:10" s="1" customFormat="1" x14ac:dyDescent="0.2">
      <c r="A7" s="50">
        <v>2</v>
      </c>
      <c r="B7" s="51" t="s">
        <v>18</v>
      </c>
      <c r="C7" s="50">
        <v>0</v>
      </c>
      <c r="D7" s="50">
        <v>0</v>
      </c>
      <c r="E7" s="50">
        <v>0</v>
      </c>
      <c r="F7" s="50">
        <v>0</v>
      </c>
      <c r="G7" s="53">
        <f t="shared" si="0"/>
        <v>0</v>
      </c>
      <c r="H7" s="50">
        <v>1</v>
      </c>
      <c r="I7" s="50">
        <v>0.14000000000000001</v>
      </c>
      <c r="J7" s="60"/>
    </row>
    <row r="8" spans="1:10" s="1" customFormat="1" x14ac:dyDescent="0.2">
      <c r="A8" s="50">
        <v>3</v>
      </c>
      <c r="B8" s="51" t="s">
        <v>19</v>
      </c>
      <c r="C8" s="50">
        <v>0</v>
      </c>
      <c r="D8" s="50">
        <v>0</v>
      </c>
      <c r="E8" s="50">
        <v>0</v>
      </c>
      <c r="F8" s="50">
        <v>0</v>
      </c>
      <c r="G8" s="53">
        <f t="shared" si="0"/>
        <v>0</v>
      </c>
      <c r="H8" s="50">
        <v>0</v>
      </c>
      <c r="I8" s="50">
        <v>0</v>
      </c>
      <c r="J8" s="60"/>
    </row>
    <row r="9" spans="1:10" s="1" customFormat="1" x14ac:dyDescent="0.2">
      <c r="A9" s="50">
        <v>4</v>
      </c>
      <c r="B9" s="51" t="s">
        <v>20</v>
      </c>
      <c r="C9" s="50">
        <v>0</v>
      </c>
      <c r="D9" s="50">
        <v>0</v>
      </c>
      <c r="E9" s="50">
        <v>0</v>
      </c>
      <c r="F9" s="50">
        <v>0</v>
      </c>
      <c r="G9" s="53">
        <f t="shared" si="0"/>
        <v>0</v>
      </c>
      <c r="H9" s="50">
        <v>14</v>
      </c>
      <c r="I9" s="50">
        <v>2.0099999999999998</v>
      </c>
      <c r="J9" s="60"/>
    </row>
    <row r="10" spans="1:10" s="1" customFormat="1" x14ac:dyDescent="0.2">
      <c r="A10" s="50">
        <v>5</v>
      </c>
      <c r="B10" s="51" t="s">
        <v>21</v>
      </c>
      <c r="C10" s="50">
        <v>0</v>
      </c>
      <c r="D10" s="50">
        <v>0</v>
      </c>
      <c r="E10" s="50">
        <v>9.23</v>
      </c>
      <c r="F10" s="50">
        <v>10.73</v>
      </c>
      <c r="G10" s="53">
        <f t="shared" si="0"/>
        <v>9.7007503842328902</v>
      </c>
      <c r="H10" s="50">
        <v>967</v>
      </c>
      <c r="I10" s="50">
        <v>110.61</v>
      </c>
      <c r="J10" s="60"/>
    </row>
    <row r="11" spans="1:10" s="1" customFormat="1" x14ac:dyDescent="0.2">
      <c r="A11" s="50">
        <v>6</v>
      </c>
      <c r="B11" s="51" t="s">
        <v>22</v>
      </c>
      <c r="C11" s="50">
        <v>0</v>
      </c>
      <c r="D11" s="50">
        <v>0</v>
      </c>
      <c r="E11" s="50">
        <v>0</v>
      </c>
      <c r="F11" s="50">
        <v>0</v>
      </c>
      <c r="G11" s="53">
        <f t="shared" si="0"/>
        <v>0</v>
      </c>
      <c r="H11" s="50">
        <v>7</v>
      </c>
      <c r="I11" s="50">
        <v>0.99</v>
      </c>
      <c r="J11" s="60"/>
    </row>
    <row r="12" spans="1:10" s="1" customFormat="1" x14ac:dyDescent="0.2">
      <c r="A12" s="50">
        <v>7</v>
      </c>
      <c r="B12" s="51" t="s">
        <v>23</v>
      </c>
      <c r="C12" s="50">
        <v>0</v>
      </c>
      <c r="D12" s="50">
        <v>0</v>
      </c>
      <c r="E12" s="50">
        <v>0</v>
      </c>
      <c r="F12" s="50">
        <v>0</v>
      </c>
      <c r="G12" s="53">
        <f t="shared" si="0"/>
        <v>0</v>
      </c>
      <c r="H12" s="50">
        <v>13</v>
      </c>
      <c r="I12" s="50">
        <v>1.86</v>
      </c>
      <c r="J12" s="60"/>
    </row>
    <row r="13" spans="1:10" s="1" customFormat="1" x14ac:dyDescent="0.2">
      <c r="A13" s="50">
        <v>8</v>
      </c>
      <c r="B13" s="51" t="s">
        <v>24</v>
      </c>
      <c r="C13" s="50">
        <v>0</v>
      </c>
      <c r="D13" s="50">
        <v>0</v>
      </c>
      <c r="E13" s="50">
        <v>0</v>
      </c>
      <c r="F13" s="50">
        <v>0</v>
      </c>
      <c r="G13" s="53">
        <f t="shared" si="0"/>
        <v>0</v>
      </c>
      <c r="H13" s="50">
        <v>2</v>
      </c>
      <c r="I13" s="50">
        <v>0.36</v>
      </c>
      <c r="J13" s="60"/>
    </row>
    <row r="14" spans="1:10" s="1" customFormat="1" x14ac:dyDescent="0.2">
      <c r="A14" s="50">
        <v>9</v>
      </c>
      <c r="B14" s="51" t="s">
        <v>25</v>
      </c>
      <c r="C14" s="50">
        <v>0</v>
      </c>
      <c r="D14" s="50">
        <v>0</v>
      </c>
      <c r="E14" s="50">
        <v>0</v>
      </c>
      <c r="F14" s="50">
        <v>0</v>
      </c>
      <c r="G14" s="53">
        <f t="shared" si="0"/>
        <v>0</v>
      </c>
      <c r="H14" s="50">
        <v>81</v>
      </c>
      <c r="I14" s="50">
        <v>4.8</v>
      </c>
      <c r="J14" s="60"/>
    </row>
    <row r="15" spans="1:10" s="1" customFormat="1" x14ac:dyDescent="0.2">
      <c r="A15" s="50">
        <v>10</v>
      </c>
      <c r="B15" s="51" t="s">
        <v>26</v>
      </c>
      <c r="C15" s="50">
        <v>0</v>
      </c>
      <c r="D15" s="50">
        <v>0</v>
      </c>
      <c r="E15" s="50">
        <v>0</v>
      </c>
      <c r="F15" s="50">
        <v>0</v>
      </c>
      <c r="G15" s="53">
        <f t="shared" si="0"/>
        <v>0</v>
      </c>
      <c r="H15" s="50">
        <v>126</v>
      </c>
      <c r="I15" s="50">
        <v>13.96</v>
      </c>
      <c r="J15" s="60"/>
    </row>
    <row r="16" spans="1:10" s="1" customFormat="1" x14ac:dyDescent="0.2">
      <c r="A16" s="50">
        <v>11</v>
      </c>
      <c r="B16" s="51" t="s">
        <v>27</v>
      </c>
      <c r="C16" s="50">
        <v>0</v>
      </c>
      <c r="D16" s="50">
        <v>0</v>
      </c>
      <c r="E16" s="50">
        <v>0</v>
      </c>
      <c r="F16" s="50">
        <v>0</v>
      </c>
      <c r="G16" s="53">
        <f t="shared" si="0"/>
        <v>0</v>
      </c>
      <c r="H16" s="50">
        <v>0</v>
      </c>
      <c r="I16" s="50">
        <v>0</v>
      </c>
      <c r="J16" s="60"/>
    </row>
    <row r="17" spans="1:10" s="1" customFormat="1" x14ac:dyDescent="0.2">
      <c r="A17" s="50">
        <v>12</v>
      </c>
      <c r="B17" s="51" t="s">
        <v>28</v>
      </c>
      <c r="C17" s="50">
        <v>0</v>
      </c>
      <c r="D17" s="50">
        <v>0</v>
      </c>
      <c r="E17" s="50">
        <v>0</v>
      </c>
      <c r="F17" s="50">
        <v>0</v>
      </c>
      <c r="G17" s="53">
        <f t="shared" si="0"/>
        <v>0</v>
      </c>
      <c r="H17" s="50">
        <v>10</v>
      </c>
      <c r="I17" s="50">
        <v>1.66</v>
      </c>
      <c r="J17" s="60"/>
    </row>
    <row r="18" spans="1:10" s="4" customFormat="1" x14ac:dyDescent="0.2">
      <c r="A18" s="73" t="s">
        <v>29</v>
      </c>
      <c r="B18" s="74"/>
      <c r="C18" s="52">
        <f>SUM(C6:C17)</f>
        <v>0</v>
      </c>
      <c r="D18" s="52">
        <f>SUM(D6:D17)</f>
        <v>0</v>
      </c>
      <c r="E18" s="52">
        <f>SUM(E6:E17)</f>
        <v>9.83</v>
      </c>
      <c r="F18" s="52">
        <f>SUM(F6:F17)</f>
        <v>11.65</v>
      </c>
      <c r="G18" s="54">
        <f t="shared" si="0"/>
        <v>6.8304409005628495</v>
      </c>
      <c r="H18" s="52">
        <f>SUM(H6:H17)</f>
        <v>1452</v>
      </c>
      <c r="I18" s="52">
        <f>SUM(I6:I17)</f>
        <v>170.56000000000006</v>
      </c>
      <c r="J18" s="61"/>
    </row>
    <row r="19" spans="1:10" s="1" customFormat="1" x14ac:dyDescent="0.2">
      <c r="A19" s="50">
        <v>13</v>
      </c>
      <c r="B19" s="51" t="s">
        <v>30</v>
      </c>
      <c r="C19" s="50">
        <v>0</v>
      </c>
      <c r="D19" s="50">
        <v>0</v>
      </c>
      <c r="E19" s="50">
        <v>0.17</v>
      </c>
      <c r="F19" s="50">
        <v>0</v>
      </c>
      <c r="G19" s="53">
        <f t="shared" si="0"/>
        <v>0</v>
      </c>
      <c r="H19" s="50">
        <v>35</v>
      </c>
      <c r="I19" s="50">
        <v>3.6</v>
      </c>
      <c r="J19" s="60"/>
    </row>
    <row r="20" spans="1:10" s="1" customFormat="1" x14ac:dyDescent="0.2">
      <c r="A20" s="50">
        <v>14</v>
      </c>
      <c r="B20" s="51" t="s">
        <v>31</v>
      </c>
      <c r="C20" s="50">
        <v>0</v>
      </c>
      <c r="D20" s="50">
        <v>0</v>
      </c>
      <c r="E20" s="50">
        <v>0</v>
      </c>
      <c r="F20" s="50">
        <v>0</v>
      </c>
      <c r="G20" s="53">
        <f t="shared" si="0"/>
        <v>0</v>
      </c>
      <c r="H20" s="50">
        <v>0</v>
      </c>
      <c r="I20" s="50">
        <v>0</v>
      </c>
      <c r="J20" s="60"/>
    </row>
    <row r="21" spans="1:10" s="1" customFormat="1" x14ac:dyDescent="0.2">
      <c r="A21" s="50">
        <v>15</v>
      </c>
      <c r="B21" s="51" t="s">
        <v>32</v>
      </c>
      <c r="C21" s="50">
        <v>0</v>
      </c>
      <c r="D21" s="50">
        <v>0</v>
      </c>
      <c r="E21" s="50">
        <v>0</v>
      </c>
      <c r="F21" s="50">
        <v>0</v>
      </c>
      <c r="G21" s="53">
        <f t="shared" si="0"/>
        <v>0</v>
      </c>
      <c r="H21" s="50">
        <v>0</v>
      </c>
      <c r="I21" s="50">
        <v>0</v>
      </c>
      <c r="J21" s="60"/>
    </row>
    <row r="22" spans="1:10" s="1" customFormat="1" x14ac:dyDescent="0.2">
      <c r="A22" s="50">
        <v>16</v>
      </c>
      <c r="B22" s="51" t="s">
        <v>33</v>
      </c>
      <c r="C22" s="50">
        <v>0</v>
      </c>
      <c r="D22" s="50">
        <v>0</v>
      </c>
      <c r="E22" s="50">
        <v>0</v>
      </c>
      <c r="F22" s="50">
        <v>0</v>
      </c>
      <c r="G22" s="53">
        <f t="shared" si="0"/>
        <v>0</v>
      </c>
      <c r="H22" s="50">
        <v>0</v>
      </c>
      <c r="I22" s="50">
        <v>0</v>
      </c>
      <c r="J22" s="60"/>
    </row>
    <row r="23" spans="1:10" s="1" customFormat="1" x14ac:dyDescent="0.2">
      <c r="A23" s="50">
        <v>17</v>
      </c>
      <c r="B23" s="51" t="s">
        <v>34</v>
      </c>
      <c r="C23" s="50">
        <v>0</v>
      </c>
      <c r="D23" s="50">
        <v>0</v>
      </c>
      <c r="E23" s="50">
        <v>0</v>
      </c>
      <c r="F23" s="50">
        <v>0</v>
      </c>
      <c r="G23" s="53">
        <f t="shared" si="0"/>
        <v>0</v>
      </c>
      <c r="H23" s="50">
        <v>0</v>
      </c>
      <c r="I23" s="50">
        <v>0</v>
      </c>
      <c r="J23" s="60"/>
    </row>
    <row r="24" spans="1:10" s="1" customFormat="1" x14ac:dyDescent="0.2">
      <c r="A24" s="50">
        <v>18</v>
      </c>
      <c r="B24" s="51" t="s">
        <v>35</v>
      </c>
      <c r="C24" s="50">
        <v>0</v>
      </c>
      <c r="D24" s="50">
        <v>0</v>
      </c>
      <c r="E24" s="50">
        <v>0</v>
      </c>
      <c r="F24" s="50">
        <v>0</v>
      </c>
      <c r="G24" s="53">
        <f t="shared" si="0"/>
        <v>0</v>
      </c>
      <c r="H24" s="50">
        <v>11</v>
      </c>
      <c r="I24" s="50">
        <v>1.17</v>
      </c>
      <c r="J24" s="60"/>
    </row>
    <row r="25" spans="1:10" s="1" customFormat="1" x14ac:dyDescent="0.2">
      <c r="A25" s="50">
        <v>19</v>
      </c>
      <c r="B25" s="51" t="s">
        <v>36</v>
      </c>
      <c r="C25" s="50">
        <v>0</v>
      </c>
      <c r="D25" s="50">
        <v>0</v>
      </c>
      <c r="E25" s="50">
        <v>0</v>
      </c>
      <c r="F25" s="50">
        <v>0.03</v>
      </c>
      <c r="G25" s="53">
        <f t="shared" si="0"/>
        <v>0.33632286995515692</v>
      </c>
      <c r="H25" s="50">
        <v>74</v>
      </c>
      <c r="I25" s="50">
        <v>8.92</v>
      </c>
      <c r="J25" s="60"/>
    </row>
    <row r="26" spans="1:10" s="1" customFormat="1" x14ac:dyDescent="0.2">
      <c r="A26" s="50">
        <v>20</v>
      </c>
      <c r="B26" s="51" t="s">
        <v>37</v>
      </c>
      <c r="C26" s="50">
        <v>0</v>
      </c>
      <c r="D26" s="50">
        <v>0</v>
      </c>
      <c r="E26" s="50">
        <v>0</v>
      </c>
      <c r="F26" s="50">
        <v>0</v>
      </c>
      <c r="G26" s="53">
        <f t="shared" si="0"/>
        <v>0</v>
      </c>
      <c r="H26" s="50">
        <v>0</v>
      </c>
      <c r="I26" s="50">
        <v>0</v>
      </c>
      <c r="J26" s="60"/>
    </row>
    <row r="27" spans="1:10" s="1" customFormat="1" x14ac:dyDescent="0.2">
      <c r="A27" s="50">
        <v>21</v>
      </c>
      <c r="B27" s="51" t="s">
        <v>38</v>
      </c>
      <c r="C27" s="50">
        <v>0</v>
      </c>
      <c r="D27" s="50">
        <v>0</v>
      </c>
      <c r="E27" s="50">
        <v>0</v>
      </c>
      <c r="F27" s="50">
        <v>0</v>
      </c>
      <c r="G27" s="53">
        <f t="shared" si="0"/>
        <v>0</v>
      </c>
      <c r="H27" s="50">
        <v>0</v>
      </c>
      <c r="I27" s="50">
        <v>0</v>
      </c>
      <c r="J27" s="60"/>
    </row>
    <row r="28" spans="1:10" s="1" customFormat="1" x14ac:dyDescent="0.2">
      <c r="A28" s="50">
        <v>22</v>
      </c>
      <c r="B28" s="51" t="s">
        <v>39</v>
      </c>
      <c r="C28" s="50">
        <v>0</v>
      </c>
      <c r="D28" s="50">
        <v>0</v>
      </c>
      <c r="E28" s="50">
        <v>0</v>
      </c>
      <c r="F28" s="50">
        <v>0</v>
      </c>
      <c r="G28" s="53">
        <f t="shared" si="0"/>
        <v>0</v>
      </c>
      <c r="H28" s="50">
        <v>0</v>
      </c>
      <c r="I28" s="50">
        <v>0</v>
      </c>
      <c r="J28" s="60"/>
    </row>
    <row r="29" spans="1:10" s="1" customFormat="1" x14ac:dyDescent="0.2">
      <c r="A29" s="50">
        <v>23</v>
      </c>
      <c r="B29" s="51" t="s">
        <v>40</v>
      </c>
      <c r="C29" s="50">
        <v>0</v>
      </c>
      <c r="D29" s="50">
        <v>0</v>
      </c>
      <c r="E29" s="50">
        <v>0</v>
      </c>
      <c r="F29" s="50">
        <v>0</v>
      </c>
      <c r="G29" s="53">
        <f t="shared" si="0"/>
        <v>0</v>
      </c>
      <c r="H29" s="50">
        <v>0</v>
      </c>
      <c r="I29" s="50">
        <v>0</v>
      </c>
      <c r="J29" s="60"/>
    </row>
    <row r="30" spans="1:10" s="1" customFormat="1" x14ac:dyDescent="0.2">
      <c r="A30" s="50">
        <v>24</v>
      </c>
      <c r="B30" s="51" t="s">
        <v>41</v>
      </c>
      <c r="C30" s="50">
        <v>0</v>
      </c>
      <c r="D30" s="50">
        <v>0</v>
      </c>
      <c r="E30" s="50">
        <v>0</v>
      </c>
      <c r="F30" s="50">
        <v>0</v>
      </c>
      <c r="G30" s="53">
        <f t="shared" si="0"/>
        <v>0</v>
      </c>
      <c r="H30" s="50">
        <v>0</v>
      </c>
      <c r="I30" s="50">
        <v>0</v>
      </c>
      <c r="J30" s="60"/>
    </row>
    <row r="31" spans="1:10" s="1" customFormat="1" x14ac:dyDescent="0.2">
      <c r="A31" s="50">
        <v>25</v>
      </c>
      <c r="B31" s="51" t="s">
        <v>42</v>
      </c>
      <c r="C31" s="50">
        <v>0</v>
      </c>
      <c r="D31" s="50">
        <v>0</v>
      </c>
      <c r="E31" s="50">
        <v>0</v>
      </c>
      <c r="F31" s="50">
        <v>0</v>
      </c>
      <c r="G31" s="53">
        <f t="shared" si="0"/>
        <v>0</v>
      </c>
      <c r="H31" s="50">
        <v>0</v>
      </c>
      <c r="I31" s="50">
        <v>0</v>
      </c>
      <c r="J31" s="60"/>
    </row>
    <row r="32" spans="1:10" s="1" customFormat="1" x14ac:dyDescent="0.2">
      <c r="A32" s="50">
        <v>26</v>
      </c>
      <c r="B32" s="51" t="s">
        <v>43</v>
      </c>
      <c r="C32" s="50">
        <v>0</v>
      </c>
      <c r="D32" s="50">
        <v>0</v>
      </c>
      <c r="E32" s="50">
        <v>0</v>
      </c>
      <c r="F32" s="50">
        <v>0</v>
      </c>
      <c r="G32" s="53">
        <f t="shared" si="0"/>
        <v>0</v>
      </c>
      <c r="H32" s="50">
        <v>0</v>
      </c>
      <c r="I32" s="50">
        <v>0</v>
      </c>
      <c r="J32" s="60"/>
    </row>
    <row r="33" spans="1:10" s="1" customFormat="1" x14ac:dyDescent="0.2">
      <c r="A33" s="50">
        <v>27</v>
      </c>
      <c r="B33" s="51" t="s">
        <v>44</v>
      </c>
      <c r="C33" s="50">
        <v>0</v>
      </c>
      <c r="D33" s="50">
        <v>0</v>
      </c>
      <c r="E33" s="50">
        <v>0</v>
      </c>
      <c r="F33" s="50">
        <v>0</v>
      </c>
      <c r="G33" s="53">
        <f t="shared" si="0"/>
        <v>0</v>
      </c>
      <c r="H33" s="50">
        <v>0</v>
      </c>
      <c r="I33" s="50">
        <v>0</v>
      </c>
      <c r="J33" s="60"/>
    </row>
    <row r="34" spans="1:10" s="1" customFormat="1" x14ac:dyDescent="0.2">
      <c r="A34" s="50">
        <v>28</v>
      </c>
      <c r="B34" s="51" t="s">
        <v>45</v>
      </c>
      <c r="C34" s="50">
        <v>0</v>
      </c>
      <c r="D34" s="50">
        <v>0</v>
      </c>
      <c r="E34" s="50">
        <v>0</v>
      </c>
      <c r="F34" s="50">
        <v>0</v>
      </c>
      <c r="G34" s="53">
        <f t="shared" si="0"/>
        <v>0</v>
      </c>
      <c r="H34" s="50">
        <v>0</v>
      </c>
      <c r="I34" s="50">
        <v>0</v>
      </c>
      <c r="J34" s="60"/>
    </row>
    <row r="35" spans="1:10" s="1" customFormat="1" x14ac:dyDescent="0.2">
      <c r="A35" s="50">
        <v>29</v>
      </c>
      <c r="B35" s="51" t="s">
        <v>46</v>
      </c>
      <c r="C35" s="50">
        <v>0</v>
      </c>
      <c r="D35" s="50">
        <v>0</v>
      </c>
      <c r="E35" s="50">
        <v>0</v>
      </c>
      <c r="F35" s="50">
        <v>0</v>
      </c>
      <c r="G35" s="53">
        <f t="shared" si="0"/>
        <v>0</v>
      </c>
      <c r="H35" s="50">
        <v>0</v>
      </c>
      <c r="I35" s="50">
        <v>0</v>
      </c>
      <c r="J35" s="60"/>
    </row>
    <row r="36" spans="1:10" s="1" customFormat="1" x14ac:dyDescent="0.2">
      <c r="A36" s="50">
        <v>30</v>
      </c>
      <c r="B36" s="51" t="s">
        <v>47</v>
      </c>
      <c r="C36" s="50">
        <v>0</v>
      </c>
      <c r="D36" s="50">
        <v>0</v>
      </c>
      <c r="E36" s="50">
        <v>0</v>
      </c>
      <c r="F36" s="50">
        <v>0</v>
      </c>
      <c r="G36" s="53">
        <f t="shared" si="0"/>
        <v>0</v>
      </c>
      <c r="H36" s="50">
        <v>0</v>
      </c>
      <c r="I36" s="50">
        <v>0</v>
      </c>
      <c r="J36" s="60"/>
    </row>
    <row r="37" spans="1:10" s="1" customFormat="1" x14ac:dyDescent="0.2">
      <c r="A37" s="50">
        <v>31</v>
      </c>
      <c r="B37" s="51" t="s">
        <v>48</v>
      </c>
      <c r="C37" s="50">
        <v>0</v>
      </c>
      <c r="D37" s="50">
        <v>0</v>
      </c>
      <c r="E37" s="50">
        <v>0</v>
      </c>
      <c r="F37" s="50">
        <v>0</v>
      </c>
      <c r="G37" s="53">
        <f t="shared" si="0"/>
        <v>0</v>
      </c>
      <c r="H37" s="50">
        <v>0</v>
      </c>
      <c r="I37" s="50">
        <v>0</v>
      </c>
      <c r="J37" s="60"/>
    </row>
    <row r="38" spans="1:10" s="4" customFormat="1" x14ac:dyDescent="0.2">
      <c r="A38" s="73" t="s">
        <v>49</v>
      </c>
      <c r="B38" s="74"/>
      <c r="C38" s="52">
        <f>SUM(C19:C37)</f>
        <v>0</v>
      </c>
      <c r="D38" s="52">
        <f>SUM(D19:D37)</f>
        <v>0</v>
      </c>
      <c r="E38" s="52">
        <f>SUM(E19:E37)</f>
        <v>0.17</v>
      </c>
      <c r="F38" s="52">
        <f>SUM(F19:F37)</f>
        <v>0.03</v>
      </c>
      <c r="G38" s="54">
        <f t="shared" ref="G38:G69" si="1" xml:space="preserve"> IF(I38=0,0,(F38/I38)*100)</f>
        <v>0.21913805697589481</v>
      </c>
      <c r="H38" s="52">
        <f>SUM(H19:H37)</f>
        <v>120</v>
      </c>
      <c r="I38" s="52">
        <f>SUM(I19:I37)</f>
        <v>13.69</v>
      </c>
      <c r="J38" s="61"/>
    </row>
    <row r="39" spans="1:10" s="1" customFormat="1" x14ac:dyDescent="0.2">
      <c r="A39" s="50">
        <v>32</v>
      </c>
      <c r="B39" s="51" t="s">
        <v>50</v>
      </c>
      <c r="C39" s="50">
        <v>0</v>
      </c>
      <c r="D39" s="50">
        <v>0</v>
      </c>
      <c r="E39" s="50">
        <v>0</v>
      </c>
      <c r="F39" s="50">
        <v>0</v>
      </c>
      <c r="G39" s="53">
        <f t="shared" si="1"/>
        <v>0</v>
      </c>
      <c r="H39" s="50">
        <v>0</v>
      </c>
      <c r="I39" s="50">
        <v>0</v>
      </c>
      <c r="J39" s="60"/>
    </row>
    <row r="40" spans="1:10" s="4" customFormat="1" x14ac:dyDescent="0.2">
      <c r="A40" s="73" t="s">
        <v>51</v>
      </c>
      <c r="B40" s="74"/>
      <c r="C40" s="52">
        <f>SUM(C39:C39)</f>
        <v>0</v>
      </c>
      <c r="D40" s="52">
        <f>SUM(D39:D39)</f>
        <v>0</v>
      </c>
      <c r="E40" s="52">
        <f>SUM(E39:E39)</f>
        <v>0</v>
      </c>
      <c r="F40" s="52">
        <f>SUM(F39:F39)</f>
        <v>0</v>
      </c>
      <c r="G40" s="54">
        <f t="shared" si="1"/>
        <v>0</v>
      </c>
      <c r="H40" s="52">
        <f>SUM(H39:H39)</f>
        <v>0</v>
      </c>
      <c r="I40" s="52">
        <f>SUM(I39:I39)</f>
        <v>0</v>
      </c>
      <c r="J40" s="61"/>
    </row>
    <row r="41" spans="1:10" s="1" customFormat="1" x14ac:dyDescent="0.2">
      <c r="A41" s="50">
        <v>33</v>
      </c>
      <c r="B41" s="51" t="s">
        <v>52</v>
      </c>
      <c r="C41" s="50">
        <v>0</v>
      </c>
      <c r="D41" s="50">
        <v>0</v>
      </c>
      <c r="E41" s="50">
        <v>0</v>
      </c>
      <c r="F41" s="50">
        <v>0</v>
      </c>
      <c r="G41" s="53">
        <f t="shared" si="1"/>
        <v>0</v>
      </c>
      <c r="H41" s="50">
        <v>12</v>
      </c>
      <c r="I41" s="50">
        <v>0.5</v>
      </c>
      <c r="J41" s="60"/>
    </row>
    <row r="42" spans="1:10" s="4" customFormat="1" x14ac:dyDescent="0.2">
      <c r="A42" s="73" t="s">
        <v>53</v>
      </c>
      <c r="B42" s="74"/>
      <c r="C42" s="52">
        <f>SUM(C41:C41)</f>
        <v>0</v>
      </c>
      <c r="D42" s="52">
        <f>SUM(D41:D41)</f>
        <v>0</v>
      </c>
      <c r="E42" s="52">
        <f>SUM(E41:E41)</f>
        <v>0</v>
      </c>
      <c r="F42" s="52">
        <f>SUM(F41:F41)</f>
        <v>0</v>
      </c>
      <c r="G42" s="54">
        <f t="shared" si="1"/>
        <v>0</v>
      </c>
      <c r="H42" s="52">
        <f>SUM(H41:H41)</f>
        <v>12</v>
      </c>
      <c r="I42" s="52">
        <f>SUM(I41:I41)</f>
        <v>0.5</v>
      </c>
      <c r="J42" s="61"/>
    </row>
    <row r="43" spans="1:10" s="1" customFormat="1" x14ac:dyDescent="0.2">
      <c r="A43" s="50">
        <v>34</v>
      </c>
      <c r="B43" s="51" t="s">
        <v>54</v>
      </c>
      <c r="C43" s="50">
        <v>0</v>
      </c>
      <c r="D43" s="50">
        <v>0</v>
      </c>
      <c r="E43" s="50">
        <v>0</v>
      </c>
      <c r="F43" s="50">
        <v>0</v>
      </c>
      <c r="G43" s="53">
        <f t="shared" si="1"/>
        <v>0</v>
      </c>
      <c r="H43" s="50">
        <v>0</v>
      </c>
      <c r="I43" s="50">
        <v>0</v>
      </c>
      <c r="J43" s="60"/>
    </row>
    <row r="44" spans="1:10" s="1" customFormat="1" x14ac:dyDescent="0.2">
      <c r="A44" s="50">
        <v>35</v>
      </c>
      <c r="B44" s="51" t="s">
        <v>55</v>
      </c>
      <c r="C44" s="50">
        <v>0</v>
      </c>
      <c r="D44" s="50">
        <v>0</v>
      </c>
      <c r="E44" s="50">
        <v>0</v>
      </c>
      <c r="F44" s="50">
        <v>0</v>
      </c>
      <c r="G44" s="53">
        <f t="shared" si="1"/>
        <v>0</v>
      </c>
      <c r="H44" s="50">
        <v>0</v>
      </c>
      <c r="I44" s="50">
        <v>0</v>
      </c>
      <c r="J44" s="60"/>
    </row>
    <row r="45" spans="1:10" s="1" customFormat="1" x14ac:dyDescent="0.2">
      <c r="A45" s="50">
        <v>36</v>
      </c>
      <c r="B45" s="51" t="s">
        <v>56</v>
      </c>
      <c r="C45" s="50">
        <v>0</v>
      </c>
      <c r="D45" s="50">
        <v>0</v>
      </c>
      <c r="E45" s="50">
        <v>0</v>
      </c>
      <c r="F45" s="50">
        <v>0</v>
      </c>
      <c r="G45" s="53">
        <f t="shared" si="1"/>
        <v>0</v>
      </c>
      <c r="H45" s="50">
        <v>0</v>
      </c>
      <c r="I45" s="50">
        <v>0</v>
      </c>
      <c r="J45" s="60"/>
    </row>
    <row r="46" spans="1:10" s="1" customFormat="1" x14ac:dyDescent="0.2">
      <c r="A46" s="50">
        <v>37</v>
      </c>
      <c r="B46" s="51" t="s">
        <v>57</v>
      </c>
      <c r="C46" s="50">
        <v>0</v>
      </c>
      <c r="D46" s="50">
        <v>0</v>
      </c>
      <c r="E46" s="50">
        <v>0</v>
      </c>
      <c r="F46" s="50">
        <v>0</v>
      </c>
      <c r="G46" s="53">
        <f t="shared" si="1"/>
        <v>0</v>
      </c>
      <c r="H46" s="50">
        <v>0</v>
      </c>
      <c r="I46" s="50">
        <v>0</v>
      </c>
      <c r="J46" s="60"/>
    </row>
    <row r="47" spans="1:10" s="1" customFormat="1" x14ac:dyDescent="0.2">
      <c r="A47" s="50">
        <v>38</v>
      </c>
      <c r="B47" s="51" t="s">
        <v>58</v>
      </c>
      <c r="C47" s="50">
        <v>0</v>
      </c>
      <c r="D47" s="50">
        <v>0</v>
      </c>
      <c r="E47" s="50">
        <v>0</v>
      </c>
      <c r="F47" s="50">
        <v>0</v>
      </c>
      <c r="G47" s="53">
        <f t="shared" si="1"/>
        <v>0</v>
      </c>
      <c r="H47" s="50">
        <v>0</v>
      </c>
      <c r="I47" s="50">
        <v>0</v>
      </c>
      <c r="J47" s="60"/>
    </row>
    <row r="48" spans="1:10" s="1" customFormat="1" x14ac:dyDescent="0.2">
      <c r="A48" s="50">
        <v>39</v>
      </c>
      <c r="B48" s="51" t="s">
        <v>59</v>
      </c>
      <c r="C48" s="50">
        <v>0</v>
      </c>
      <c r="D48" s="50">
        <v>0</v>
      </c>
      <c r="E48" s="50">
        <v>0</v>
      </c>
      <c r="F48" s="50">
        <v>0</v>
      </c>
      <c r="G48" s="53">
        <f t="shared" si="1"/>
        <v>0</v>
      </c>
      <c r="H48" s="50">
        <v>0</v>
      </c>
      <c r="I48" s="50">
        <v>0</v>
      </c>
      <c r="J48" s="60"/>
    </row>
    <row r="49" spans="1:10" s="1" customFormat="1" x14ac:dyDescent="0.2">
      <c r="A49" s="50">
        <v>40</v>
      </c>
      <c r="B49" s="51" t="s">
        <v>60</v>
      </c>
      <c r="C49" s="50">
        <v>0</v>
      </c>
      <c r="D49" s="50">
        <v>0</v>
      </c>
      <c r="E49" s="50">
        <v>0</v>
      </c>
      <c r="F49" s="50">
        <v>0</v>
      </c>
      <c r="G49" s="53">
        <f t="shared" si="1"/>
        <v>0</v>
      </c>
      <c r="H49" s="50">
        <v>0</v>
      </c>
      <c r="I49" s="50">
        <v>0</v>
      </c>
      <c r="J49" s="60"/>
    </row>
    <row r="50" spans="1:10" s="4" customFormat="1" x14ac:dyDescent="0.2">
      <c r="A50" s="73" t="s">
        <v>61</v>
      </c>
      <c r="B50" s="74"/>
      <c r="C50" s="52">
        <f>SUM(C43:C49)</f>
        <v>0</v>
      </c>
      <c r="D50" s="52">
        <f>SUM(D43:D49)</f>
        <v>0</v>
      </c>
      <c r="E50" s="52">
        <f>SUM(E43:E49)</f>
        <v>0</v>
      </c>
      <c r="F50" s="52">
        <f>SUM(F43:F49)</f>
        <v>0</v>
      </c>
      <c r="G50" s="54">
        <f t="shared" si="1"/>
        <v>0</v>
      </c>
      <c r="H50" s="52">
        <f>SUM(H43:H49)</f>
        <v>0</v>
      </c>
      <c r="I50" s="52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0">
        <v>0</v>
      </c>
      <c r="D51" s="50">
        <v>0</v>
      </c>
      <c r="E51" s="50">
        <v>0</v>
      </c>
      <c r="F51" s="50">
        <v>0</v>
      </c>
      <c r="G51" s="53">
        <f t="shared" si="1"/>
        <v>0</v>
      </c>
      <c r="H51" s="50">
        <v>0</v>
      </c>
      <c r="I51" s="50">
        <v>0</v>
      </c>
      <c r="J51" s="60"/>
    </row>
    <row r="52" spans="1:10" s="1" customFormat="1" x14ac:dyDescent="0.2">
      <c r="A52" s="50">
        <v>42</v>
      </c>
      <c r="B52" s="51" t="s">
        <v>63</v>
      </c>
      <c r="C52" s="50">
        <v>0</v>
      </c>
      <c r="D52" s="50">
        <v>0</v>
      </c>
      <c r="E52" s="50">
        <v>0</v>
      </c>
      <c r="F52" s="50">
        <v>0</v>
      </c>
      <c r="G52" s="53">
        <f t="shared" si="1"/>
        <v>0</v>
      </c>
      <c r="H52" s="50">
        <v>0</v>
      </c>
      <c r="I52" s="50">
        <v>0</v>
      </c>
      <c r="J52" s="60"/>
    </row>
    <row r="53" spans="1:10" s="1" customFormat="1" x14ac:dyDescent="0.2">
      <c r="A53" s="50">
        <v>43</v>
      </c>
      <c r="B53" s="51" t="s">
        <v>64</v>
      </c>
      <c r="C53" s="50">
        <v>0</v>
      </c>
      <c r="D53" s="50">
        <v>0</v>
      </c>
      <c r="E53" s="50">
        <v>0</v>
      </c>
      <c r="F53" s="50">
        <v>0</v>
      </c>
      <c r="G53" s="53">
        <f t="shared" si="1"/>
        <v>0</v>
      </c>
      <c r="H53" s="50">
        <v>0</v>
      </c>
      <c r="I53" s="50">
        <v>0</v>
      </c>
      <c r="J53" s="60"/>
    </row>
    <row r="54" spans="1:10" s="1" customFormat="1" x14ac:dyDescent="0.2">
      <c r="A54" s="50">
        <v>44</v>
      </c>
      <c r="B54" s="51" t="s">
        <v>65</v>
      </c>
      <c r="C54" s="50">
        <v>0</v>
      </c>
      <c r="D54" s="50">
        <v>0</v>
      </c>
      <c r="E54" s="50">
        <v>0</v>
      </c>
      <c r="F54" s="50">
        <v>0</v>
      </c>
      <c r="G54" s="53">
        <f t="shared" si="1"/>
        <v>0</v>
      </c>
      <c r="H54" s="50">
        <v>0</v>
      </c>
      <c r="I54" s="50">
        <v>0</v>
      </c>
      <c r="J54" s="60"/>
    </row>
    <row r="55" spans="1:10" s="1" customFormat="1" x14ac:dyDescent="0.2">
      <c r="A55" s="50">
        <v>45</v>
      </c>
      <c r="B55" s="51" t="s">
        <v>66</v>
      </c>
      <c r="C55" s="50">
        <v>0</v>
      </c>
      <c r="D55" s="50">
        <v>0</v>
      </c>
      <c r="E55" s="50">
        <v>0</v>
      </c>
      <c r="F55" s="50">
        <v>0</v>
      </c>
      <c r="G55" s="53">
        <f t="shared" si="1"/>
        <v>0</v>
      </c>
      <c r="H55" s="50">
        <v>0</v>
      </c>
      <c r="I55" s="50">
        <v>0</v>
      </c>
      <c r="J55" s="60"/>
    </row>
    <row r="56" spans="1:10" s="1" customFormat="1" x14ac:dyDescent="0.2">
      <c r="A56" s="50">
        <v>46</v>
      </c>
      <c r="B56" s="51" t="s">
        <v>67</v>
      </c>
      <c r="C56" s="50">
        <v>0</v>
      </c>
      <c r="D56" s="50">
        <v>0</v>
      </c>
      <c r="E56" s="50">
        <v>0</v>
      </c>
      <c r="F56" s="50">
        <v>0</v>
      </c>
      <c r="G56" s="53">
        <f t="shared" si="1"/>
        <v>0</v>
      </c>
      <c r="H56" s="50">
        <v>0</v>
      </c>
      <c r="I56" s="50">
        <v>0</v>
      </c>
      <c r="J56" s="60"/>
    </row>
    <row r="57" spans="1:10" s="4" customFormat="1" x14ac:dyDescent="0.2">
      <c r="A57" s="73" t="s">
        <v>68</v>
      </c>
      <c r="B57" s="74"/>
      <c r="C57" s="52">
        <f>SUM(C51:C56)</f>
        <v>0</v>
      </c>
      <c r="D57" s="52">
        <f>SUM(D51:D56)</f>
        <v>0</v>
      </c>
      <c r="E57" s="52">
        <f>SUM(E51:E56)</f>
        <v>0</v>
      </c>
      <c r="F57" s="52">
        <f>SUM(F51:F56)</f>
        <v>0</v>
      </c>
      <c r="G57" s="54">
        <f t="shared" si="1"/>
        <v>0</v>
      </c>
      <c r="H57" s="52">
        <f>SUM(H51:H56)</f>
        <v>0</v>
      </c>
      <c r="I57" s="52">
        <f>SUM(I51:I56)</f>
        <v>0</v>
      </c>
      <c r="J57" s="61"/>
    </row>
    <row r="58" spans="1:10" s="4" customFormat="1" x14ac:dyDescent="0.2">
      <c r="A58" s="73" t="s">
        <v>69</v>
      </c>
      <c r="B58" s="74"/>
      <c r="C58" s="52">
        <f>SUM(C18+C38+C40+C42+C50+C57)</f>
        <v>0</v>
      </c>
      <c r="D58" s="52">
        <f>SUM(D18+D38+D40+D42+D50+D57)</f>
        <v>0</v>
      </c>
      <c r="E58" s="52">
        <f>SUM(E18+E38+E40+E42+E50+E57)</f>
        <v>10</v>
      </c>
      <c r="F58" s="52">
        <f>SUM(F18+F38+F40+F42+F50+F57)</f>
        <v>11.68</v>
      </c>
      <c r="G58" s="54">
        <f t="shared" si="1"/>
        <v>6.3220568335588618</v>
      </c>
      <c r="H58" s="52">
        <f>SUM(H18+H38+H40+H42+H50+H57)</f>
        <v>1584</v>
      </c>
      <c r="I58" s="52">
        <f>SUM(I18+I38+I40+I42+I50+I57)</f>
        <v>184.75000000000006</v>
      </c>
      <c r="J58" s="62"/>
    </row>
  </sheetData>
  <mergeCells count="16">
    <mergeCell ref="C1:I1"/>
    <mergeCell ref="A2:G2"/>
    <mergeCell ref="H2:I2"/>
    <mergeCell ref="J2:J58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zoomScaleSheetLayoutView="100" workbookViewId="0">
      <selection activeCell="G10" sqref="G10"/>
    </sheetView>
  </sheetViews>
  <sheetFormatPr defaultColWidth="9.140625" defaultRowHeight="12.75" x14ac:dyDescent="0.2"/>
  <cols>
    <col min="1" max="1" width="5.7109375" style="3" customWidth="1"/>
    <col min="2" max="2" width="29" style="3" customWidth="1"/>
    <col min="3" max="3" width="18.85546875" style="8" customWidth="1"/>
    <col min="4" max="5" width="18.7109375" style="8" customWidth="1"/>
    <col min="6" max="6" width="11.85546875" style="9" customWidth="1"/>
    <col min="7" max="7" width="13.85546875" style="8" customWidth="1"/>
    <col min="8" max="8" width="14.140625" style="34" customWidth="1"/>
    <col min="9" max="9" width="12.5703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19.5" customHeight="1" x14ac:dyDescent="0.25">
      <c r="A1" s="25" t="s">
        <v>83</v>
      </c>
      <c r="B1" s="39"/>
      <c r="C1" s="65" t="s">
        <v>84</v>
      </c>
      <c r="D1" s="66"/>
      <c r="E1" s="66"/>
      <c r="F1" s="66"/>
      <c r="G1" s="66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22" customFormat="1" ht="16.350000000000001" customHeight="1" x14ac:dyDescent="0.25">
      <c r="A2" s="79" t="str">
        <f>T11J!A2</f>
        <v xml:space="preserve"> DATA FOR THE QUARTER ENDED  JUNE 2026</v>
      </c>
      <c r="B2" s="79"/>
      <c r="C2" s="79"/>
      <c r="D2" s="79"/>
      <c r="E2" s="79"/>
      <c r="F2" s="79"/>
      <c r="G2" s="79"/>
      <c r="H2" s="69" t="s">
        <v>3</v>
      </c>
      <c r="I2" s="69"/>
      <c r="J2" s="59" t="s">
        <v>85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2" customFormat="1" ht="14.25" customHeight="1" x14ac:dyDescent="0.25">
      <c r="A3" s="71" t="s">
        <v>4</v>
      </c>
      <c r="B3" s="71" t="s">
        <v>5</v>
      </c>
      <c r="C3" s="80" t="s">
        <v>86</v>
      </c>
      <c r="D3" s="80"/>
      <c r="E3" s="80"/>
      <c r="F3" s="80"/>
      <c r="G3" s="80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7" customHeight="1" x14ac:dyDescent="0.25">
      <c r="A4" s="71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58.5" customHeight="1" x14ac:dyDescent="0.2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78</v>
      </c>
      <c r="H5" s="32" t="s">
        <v>15</v>
      </c>
      <c r="I5" s="38" t="s">
        <v>16</v>
      </c>
      <c r="J5" s="59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s="1" customFormat="1" x14ac:dyDescent="0.2">
      <c r="A6" s="50">
        <v>1</v>
      </c>
      <c r="B6" s="51" t="s">
        <v>17</v>
      </c>
      <c r="C6" s="53">
        <v>0.25</v>
      </c>
      <c r="D6" s="53">
        <v>7.0000000000000007E-2</v>
      </c>
      <c r="E6" s="53">
        <v>0.16</v>
      </c>
      <c r="F6" s="55">
        <v>0.17</v>
      </c>
      <c r="G6" s="53">
        <f t="shared" ref="G6:G37" si="0" xml:space="preserve"> IF(I6=0,0,(F6/I6)*100)</f>
        <v>17.708333333333336</v>
      </c>
      <c r="H6" s="57">
        <v>633</v>
      </c>
      <c r="I6" s="53">
        <v>0.96</v>
      </c>
      <c r="J6" s="60"/>
    </row>
    <row r="7" spans="1:253" s="1" customFormat="1" x14ac:dyDescent="0.2">
      <c r="A7" s="50">
        <v>2</v>
      </c>
      <c r="B7" s="51" t="s">
        <v>18</v>
      </c>
      <c r="C7" s="53">
        <v>0</v>
      </c>
      <c r="D7" s="53">
        <v>0</v>
      </c>
      <c r="E7" s="53">
        <v>0</v>
      </c>
      <c r="F7" s="55">
        <v>0</v>
      </c>
      <c r="G7" s="53">
        <f t="shared" si="0"/>
        <v>0</v>
      </c>
      <c r="H7" s="57">
        <v>0</v>
      </c>
      <c r="I7" s="53">
        <v>0</v>
      </c>
      <c r="J7" s="60"/>
    </row>
    <row r="8" spans="1:253" s="1" customFormat="1" x14ac:dyDescent="0.2">
      <c r="A8" s="50">
        <v>3</v>
      </c>
      <c r="B8" s="51" t="s">
        <v>19</v>
      </c>
      <c r="C8" s="53">
        <v>0</v>
      </c>
      <c r="D8" s="53">
        <v>0</v>
      </c>
      <c r="E8" s="53">
        <v>0</v>
      </c>
      <c r="F8" s="55">
        <v>0</v>
      </c>
      <c r="G8" s="53">
        <f t="shared" si="0"/>
        <v>0</v>
      </c>
      <c r="H8" s="57">
        <v>0</v>
      </c>
      <c r="I8" s="53">
        <v>0</v>
      </c>
      <c r="J8" s="60"/>
    </row>
    <row r="9" spans="1:253" s="1" customFormat="1" x14ac:dyDescent="0.2">
      <c r="A9" s="50">
        <v>4</v>
      </c>
      <c r="B9" s="51" t="s">
        <v>20</v>
      </c>
      <c r="C9" s="53">
        <v>0</v>
      </c>
      <c r="D9" s="53">
        <v>0</v>
      </c>
      <c r="E9" s="53">
        <v>0</v>
      </c>
      <c r="F9" s="55">
        <v>0</v>
      </c>
      <c r="G9" s="53">
        <f t="shared" si="0"/>
        <v>0</v>
      </c>
      <c r="H9" s="57">
        <v>0</v>
      </c>
      <c r="I9" s="53">
        <v>0</v>
      </c>
      <c r="J9" s="60"/>
    </row>
    <row r="10" spans="1:253" s="1" customFormat="1" x14ac:dyDescent="0.2">
      <c r="A10" s="50">
        <v>5</v>
      </c>
      <c r="B10" s="51" t="s">
        <v>21</v>
      </c>
      <c r="C10" s="53">
        <v>1.05</v>
      </c>
      <c r="D10" s="53">
        <v>1</v>
      </c>
      <c r="E10" s="53">
        <v>1.1299999999999999</v>
      </c>
      <c r="F10" s="55">
        <v>1</v>
      </c>
      <c r="G10" s="53">
        <f t="shared" si="0"/>
        <v>16.666666666666664</v>
      </c>
      <c r="H10" s="57">
        <v>749</v>
      </c>
      <c r="I10" s="53">
        <v>6</v>
      </c>
      <c r="J10" s="60"/>
    </row>
    <row r="11" spans="1:253" s="1" customFormat="1" x14ac:dyDescent="0.2">
      <c r="A11" s="50">
        <v>6</v>
      </c>
      <c r="B11" s="51" t="s">
        <v>22</v>
      </c>
      <c r="C11" s="53">
        <v>1.46</v>
      </c>
      <c r="D11" s="53">
        <v>1.67</v>
      </c>
      <c r="E11" s="53">
        <v>1.07</v>
      </c>
      <c r="F11" s="55">
        <v>1.07</v>
      </c>
      <c r="G11" s="53">
        <f t="shared" si="0"/>
        <v>9.1374893253629388</v>
      </c>
      <c r="H11" s="57">
        <v>1824</v>
      </c>
      <c r="I11" s="53">
        <v>11.71</v>
      </c>
      <c r="J11" s="60"/>
    </row>
    <row r="12" spans="1:253" s="1" customFormat="1" x14ac:dyDescent="0.2">
      <c r="A12" s="50">
        <v>7</v>
      </c>
      <c r="B12" s="51" t="s">
        <v>23</v>
      </c>
      <c r="C12" s="53">
        <v>0.06</v>
      </c>
      <c r="D12" s="53">
        <v>0.06</v>
      </c>
      <c r="E12" s="53">
        <v>0.04</v>
      </c>
      <c r="F12" s="55">
        <v>0.04</v>
      </c>
      <c r="G12" s="53">
        <f t="shared" si="0"/>
        <v>21.052631578947366</v>
      </c>
      <c r="H12" s="57">
        <v>102</v>
      </c>
      <c r="I12" s="53">
        <v>0.19</v>
      </c>
      <c r="J12" s="60"/>
    </row>
    <row r="13" spans="1:253" s="1" customFormat="1" x14ac:dyDescent="0.2">
      <c r="A13" s="50">
        <v>8</v>
      </c>
      <c r="B13" s="51" t="s">
        <v>24</v>
      </c>
      <c r="C13" s="53">
        <v>0</v>
      </c>
      <c r="D13" s="53">
        <v>0</v>
      </c>
      <c r="E13" s="53">
        <v>0</v>
      </c>
      <c r="F13" s="55">
        <v>0</v>
      </c>
      <c r="G13" s="53">
        <f t="shared" si="0"/>
        <v>0</v>
      </c>
      <c r="H13" s="57">
        <v>0</v>
      </c>
      <c r="I13" s="53">
        <v>0</v>
      </c>
      <c r="J13" s="60"/>
    </row>
    <row r="14" spans="1:253" s="1" customFormat="1" x14ac:dyDescent="0.2">
      <c r="A14" s="50">
        <v>9</v>
      </c>
      <c r="B14" s="51" t="s">
        <v>25</v>
      </c>
      <c r="C14" s="53">
        <v>0.95</v>
      </c>
      <c r="D14" s="53">
        <v>1.25</v>
      </c>
      <c r="E14" s="53">
        <v>0.98</v>
      </c>
      <c r="F14" s="55">
        <v>0.82</v>
      </c>
      <c r="G14" s="53">
        <f t="shared" si="0"/>
        <v>38.679245283018865</v>
      </c>
      <c r="H14" s="57">
        <v>135</v>
      </c>
      <c r="I14" s="53">
        <v>2.12</v>
      </c>
      <c r="J14" s="60"/>
    </row>
    <row r="15" spans="1:253" s="1" customFormat="1" x14ac:dyDescent="0.2">
      <c r="A15" s="50">
        <v>10</v>
      </c>
      <c r="B15" s="51" t="s">
        <v>26</v>
      </c>
      <c r="C15" s="53">
        <v>0</v>
      </c>
      <c r="D15" s="53">
        <v>0</v>
      </c>
      <c r="E15" s="53">
        <v>0</v>
      </c>
      <c r="F15" s="55">
        <v>0</v>
      </c>
      <c r="G15" s="53">
        <f t="shared" si="0"/>
        <v>0</v>
      </c>
      <c r="H15" s="57">
        <v>0</v>
      </c>
      <c r="I15" s="53">
        <v>0</v>
      </c>
      <c r="J15" s="60"/>
    </row>
    <row r="16" spans="1:253" s="1" customFormat="1" x14ac:dyDescent="0.2">
      <c r="A16" s="50">
        <v>11</v>
      </c>
      <c r="B16" s="51" t="s">
        <v>27</v>
      </c>
      <c r="C16" s="53">
        <v>2.2599999999999998</v>
      </c>
      <c r="D16" s="53">
        <v>2.2599999999999998</v>
      </c>
      <c r="E16" s="53">
        <v>2.2400000000000002</v>
      </c>
      <c r="F16" s="55">
        <v>0</v>
      </c>
      <c r="G16" s="53">
        <f t="shared" si="0"/>
        <v>0</v>
      </c>
      <c r="H16" s="57">
        <v>0</v>
      </c>
      <c r="I16" s="53">
        <v>0</v>
      </c>
      <c r="J16" s="60"/>
    </row>
    <row r="17" spans="1:10" s="1" customFormat="1" x14ac:dyDescent="0.2">
      <c r="A17" s="50">
        <v>12</v>
      </c>
      <c r="B17" s="51" t="s">
        <v>28</v>
      </c>
      <c r="C17" s="53">
        <v>2.0699999999999998</v>
      </c>
      <c r="D17" s="53">
        <v>1.55</v>
      </c>
      <c r="E17" s="53">
        <v>1.0900000000000001</v>
      </c>
      <c r="F17" s="55">
        <v>1.0900000000000001</v>
      </c>
      <c r="G17" s="53">
        <f t="shared" si="0"/>
        <v>53.170731707317088</v>
      </c>
      <c r="H17" s="57">
        <v>0</v>
      </c>
      <c r="I17" s="53">
        <v>2.0499999999999998</v>
      </c>
      <c r="J17" s="60"/>
    </row>
    <row r="18" spans="1:10" s="4" customFormat="1" x14ac:dyDescent="0.2">
      <c r="A18" s="73" t="s">
        <v>29</v>
      </c>
      <c r="B18" s="74"/>
      <c r="C18" s="54">
        <f>SUM(C6:C17)</f>
        <v>8.1</v>
      </c>
      <c r="D18" s="54">
        <f>SUM(D6:D17)</f>
        <v>7.86</v>
      </c>
      <c r="E18" s="54">
        <f>SUM(E6:E17)</f>
        <v>6.71</v>
      </c>
      <c r="F18" s="56">
        <f>SUM(F6:F17)</f>
        <v>4.1900000000000004</v>
      </c>
      <c r="G18" s="54">
        <f t="shared" si="0"/>
        <v>18.193660442900565</v>
      </c>
      <c r="H18" s="58">
        <f>SUM(H6:H17)</f>
        <v>3443</v>
      </c>
      <c r="I18" s="54">
        <f>SUM(I6:I17)</f>
        <v>23.030000000000005</v>
      </c>
      <c r="J18" s="61"/>
    </row>
    <row r="19" spans="1:10" s="1" customFormat="1" x14ac:dyDescent="0.2">
      <c r="A19" s="50">
        <v>13</v>
      </c>
      <c r="B19" s="51" t="s">
        <v>30</v>
      </c>
      <c r="C19" s="53">
        <v>0.12</v>
      </c>
      <c r="D19" s="53">
        <v>0.01</v>
      </c>
      <c r="E19" s="53">
        <v>0.03</v>
      </c>
      <c r="F19" s="55">
        <v>0.03</v>
      </c>
      <c r="G19" s="53">
        <f t="shared" si="0"/>
        <v>15</v>
      </c>
      <c r="H19" s="57">
        <v>45</v>
      </c>
      <c r="I19" s="53">
        <v>0.2</v>
      </c>
      <c r="J19" s="60"/>
    </row>
    <row r="20" spans="1:10" s="1" customFormat="1" x14ac:dyDescent="0.2">
      <c r="A20" s="50">
        <v>14</v>
      </c>
      <c r="B20" s="51" t="s">
        <v>31</v>
      </c>
      <c r="C20" s="53">
        <v>0</v>
      </c>
      <c r="D20" s="53">
        <v>0</v>
      </c>
      <c r="E20" s="53">
        <v>0</v>
      </c>
      <c r="F20" s="55">
        <v>0</v>
      </c>
      <c r="G20" s="53">
        <f t="shared" si="0"/>
        <v>0</v>
      </c>
      <c r="H20" s="57">
        <v>0</v>
      </c>
      <c r="I20" s="53">
        <v>0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</v>
      </c>
      <c r="F21" s="55">
        <v>0</v>
      </c>
      <c r="G21" s="53">
        <f t="shared" si="0"/>
        <v>0</v>
      </c>
      <c r="H21" s="57">
        <v>0</v>
      </c>
      <c r="I21" s="53">
        <v>0</v>
      </c>
      <c r="J21" s="60"/>
    </row>
    <row r="22" spans="1:10" s="1" customFormat="1" x14ac:dyDescent="0.2">
      <c r="A22" s="50">
        <v>16</v>
      </c>
      <c r="B22" s="51" t="s">
        <v>33</v>
      </c>
      <c r="C22" s="53">
        <v>0</v>
      </c>
      <c r="D22" s="53">
        <v>0</v>
      </c>
      <c r="E22" s="53">
        <v>0</v>
      </c>
      <c r="F22" s="55">
        <v>0</v>
      </c>
      <c r="G22" s="53">
        <f t="shared" si="0"/>
        <v>0</v>
      </c>
      <c r="H22" s="57">
        <v>0</v>
      </c>
      <c r="I22" s="53">
        <v>0</v>
      </c>
      <c r="J22" s="60"/>
    </row>
    <row r="23" spans="1:10" s="1" customFormat="1" x14ac:dyDescent="0.2">
      <c r="A23" s="50">
        <v>17</v>
      </c>
      <c r="B23" s="51" t="s">
        <v>34</v>
      </c>
      <c r="C23" s="53">
        <v>0</v>
      </c>
      <c r="D23" s="53">
        <v>0</v>
      </c>
      <c r="E23" s="53">
        <v>0</v>
      </c>
      <c r="F23" s="55">
        <v>0</v>
      </c>
      <c r="G23" s="53">
        <f t="shared" si="0"/>
        <v>0</v>
      </c>
      <c r="H23" s="57">
        <v>0</v>
      </c>
      <c r="I23" s="53">
        <v>0</v>
      </c>
      <c r="J23" s="60"/>
    </row>
    <row r="24" spans="1:10" s="1" customFormat="1" x14ac:dyDescent="0.2">
      <c r="A24" s="50">
        <v>18</v>
      </c>
      <c r="B24" s="51" t="s">
        <v>35</v>
      </c>
      <c r="C24" s="53">
        <v>0</v>
      </c>
      <c r="D24" s="53">
        <v>0</v>
      </c>
      <c r="E24" s="53">
        <v>0</v>
      </c>
      <c r="F24" s="55">
        <v>0</v>
      </c>
      <c r="G24" s="53">
        <f t="shared" si="0"/>
        <v>0</v>
      </c>
      <c r="H24" s="57">
        <v>1</v>
      </c>
      <c r="I24" s="53">
        <v>0</v>
      </c>
      <c r="J24" s="60"/>
    </row>
    <row r="25" spans="1:10" s="1" customFormat="1" x14ac:dyDescent="0.2">
      <c r="A25" s="50">
        <v>19</v>
      </c>
      <c r="B25" s="51" t="s">
        <v>36</v>
      </c>
      <c r="C25" s="53">
        <v>0</v>
      </c>
      <c r="D25" s="53">
        <v>0</v>
      </c>
      <c r="E25" s="53">
        <v>0</v>
      </c>
      <c r="F25" s="55">
        <v>0</v>
      </c>
      <c r="G25" s="53">
        <f t="shared" si="0"/>
        <v>0</v>
      </c>
      <c r="H25" s="57">
        <v>0</v>
      </c>
      <c r="I25" s="53">
        <v>0</v>
      </c>
      <c r="J25" s="60"/>
    </row>
    <row r="26" spans="1:10" s="1" customFormat="1" x14ac:dyDescent="0.2">
      <c r="A26" s="50">
        <v>20</v>
      </c>
      <c r="B26" s="51" t="s">
        <v>37</v>
      </c>
      <c r="C26" s="53">
        <v>0</v>
      </c>
      <c r="D26" s="53">
        <v>0</v>
      </c>
      <c r="E26" s="53">
        <v>0</v>
      </c>
      <c r="F26" s="55">
        <v>0</v>
      </c>
      <c r="G26" s="53">
        <f t="shared" si="0"/>
        <v>0</v>
      </c>
      <c r="H26" s="57">
        <v>64</v>
      </c>
      <c r="I26" s="53">
        <v>0.48</v>
      </c>
      <c r="J26" s="60"/>
    </row>
    <row r="27" spans="1:10" s="1" customFormat="1" x14ac:dyDescent="0.2">
      <c r="A27" s="50">
        <v>21</v>
      </c>
      <c r="B27" s="51" t="s">
        <v>38</v>
      </c>
      <c r="C27" s="53">
        <v>0</v>
      </c>
      <c r="D27" s="53">
        <v>0</v>
      </c>
      <c r="E27" s="53">
        <v>0</v>
      </c>
      <c r="F27" s="55">
        <v>0</v>
      </c>
      <c r="G27" s="53">
        <f t="shared" si="0"/>
        <v>0</v>
      </c>
      <c r="H27" s="57">
        <v>0</v>
      </c>
      <c r="I27" s="53">
        <v>0</v>
      </c>
      <c r="J27" s="60"/>
    </row>
    <row r="28" spans="1:10" s="1" customFormat="1" x14ac:dyDescent="0.2">
      <c r="A28" s="50">
        <v>22</v>
      </c>
      <c r="B28" s="51" t="s">
        <v>39</v>
      </c>
      <c r="C28" s="53">
        <v>0</v>
      </c>
      <c r="D28" s="53">
        <v>0</v>
      </c>
      <c r="E28" s="53">
        <v>0</v>
      </c>
      <c r="F28" s="55">
        <v>0</v>
      </c>
      <c r="G28" s="53">
        <f t="shared" si="0"/>
        <v>0</v>
      </c>
      <c r="H28" s="57">
        <v>0</v>
      </c>
      <c r="I28" s="53">
        <v>0</v>
      </c>
      <c r="J28" s="60"/>
    </row>
    <row r="29" spans="1:10" s="1" customFormat="1" x14ac:dyDescent="0.2">
      <c r="A29" s="50">
        <v>23</v>
      </c>
      <c r="B29" s="51" t="s">
        <v>40</v>
      </c>
      <c r="C29" s="53">
        <v>0</v>
      </c>
      <c r="D29" s="53">
        <v>0</v>
      </c>
      <c r="E29" s="53">
        <v>0</v>
      </c>
      <c r="F29" s="55">
        <v>0</v>
      </c>
      <c r="G29" s="53">
        <f t="shared" si="0"/>
        <v>0</v>
      </c>
      <c r="H29" s="57">
        <v>0</v>
      </c>
      <c r="I29" s="53">
        <v>0</v>
      </c>
      <c r="J29" s="60"/>
    </row>
    <row r="30" spans="1:10" s="1" customFormat="1" x14ac:dyDescent="0.2">
      <c r="A30" s="50">
        <v>24</v>
      </c>
      <c r="B30" s="51" t="s">
        <v>41</v>
      </c>
      <c r="C30" s="53">
        <v>0</v>
      </c>
      <c r="D30" s="53">
        <v>0</v>
      </c>
      <c r="E30" s="53">
        <v>0</v>
      </c>
      <c r="F30" s="55">
        <v>0</v>
      </c>
      <c r="G30" s="53">
        <f t="shared" si="0"/>
        <v>0</v>
      </c>
      <c r="H30" s="57">
        <v>0</v>
      </c>
      <c r="I30" s="53">
        <v>0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0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</v>
      </c>
      <c r="D32" s="53">
        <v>0</v>
      </c>
      <c r="E32" s="53">
        <v>0</v>
      </c>
      <c r="F32" s="55">
        <v>0</v>
      </c>
      <c r="G32" s="53">
        <f t="shared" si="0"/>
        <v>0</v>
      </c>
      <c r="H32" s="57">
        <v>0</v>
      </c>
      <c r="I32" s="53">
        <v>0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</v>
      </c>
      <c r="D34" s="53">
        <v>0</v>
      </c>
      <c r="E34" s="53">
        <v>0</v>
      </c>
      <c r="F34" s="55">
        <v>0</v>
      </c>
      <c r="G34" s="53">
        <f t="shared" si="0"/>
        <v>0</v>
      </c>
      <c r="H34" s="57">
        <v>0</v>
      </c>
      <c r="I34" s="53">
        <v>0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</v>
      </c>
      <c r="E35" s="53">
        <v>0</v>
      </c>
      <c r="F35" s="55">
        <v>0</v>
      </c>
      <c r="G35" s="53">
        <f t="shared" si="0"/>
        <v>0</v>
      </c>
      <c r="H35" s="57">
        <v>0</v>
      </c>
      <c r="I35" s="53">
        <v>0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0</v>
      </c>
      <c r="I36" s="53">
        <v>0</v>
      </c>
      <c r="J36" s="60"/>
    </row>
    <row r="37" spans="1:10" s="1" customFormat="1" x14ac:dyDescent="0.2">
      <c r="A37" s="50">
        <v>31</v>
      </c>
      <c r="B37" s="51" t="s">
        <v>48</v>
      </c>
      <c r="C37" s="53">
        <v>0</v>
      </c>
      <c r="D37" s="53">
        <v>0</v>
      </c>
      <c r="E37" s="53">
        <v>0</v>
      </c>
      <c r="F37" s="55">
        <v>0</v>
      </c>
      <c r="G37" s="53">
        <f t="shared" si="0"/>
        <v>0</v>
      </c>
      <c r="H37" s="57">
        <v>0</v>
      </c>
      <c r="I37" s="53">
        <v>0</v>
      </c>
      <c r="J37" s="60"/>
    </row>
    <row r="38" spans="1:10" s="4" customFormat="1" x14ac:dyDescent="0.2">
      <c r="A38" s="73" t="s">
        <v>49</v>
      </c>
      <c r="B38" s="74"/>
      <c r="C38" s="54">
        <f>SUM(C19:C37)</f>
        <v>0.12</v>
      </c>
      <c r="D38" s="54">
        <f>SUM(D19:D37)</f>
        <v>0.01</v>
      </c>
      <c r="E38" s="54">
        <f>SUM(E19:E37)</f>
        <v>0.03</v>
      </c>
      <c r="F38" s="56">
        <f>SUM(F19:F37)</f>
        <v>0.03</v>
      </c>
      <c r="G38" s="54">
        <f t="shared" ref="G38:G69" si="1" xml:space="preserve"> IF(I38=0,0,(F38/I38)*100)</f>
        <v>4.4117647058823533</v>
      </c>
      <c r="H38" s="58">
        <f>SUM(H19:H37)</f>
        <v>110</v>
      </c>
      <c r="I38" s="54">
        <f>SUM(I19:I37)</f>
        <v>0.67999999999999994</v>
      </c>
      <c r="J38" s="61"/>
    </row>
    <row r="39" spans="1:10" s="1" customFormat="1" x14ac:dyDescent="0.2">
      <c r="A39" s="50">
        <v>32</v>
      </c>
      <c r="B39" s="51" t="s">
        <v>50</v>
      </c>
      <c r="C39" s="53">
        <v>0.01</v>
      </c>
      <c r="D39" s="53">
        <v>0.01</v>
      </c>
      <c r="E39" s="53">
        <v>0.01</v>
      </c>
      <c r="F39" s="55">
        <v>0.01</v>
      </c>
      <c r="G39" s="53">
        <f t="shared" si="1"/>
        <v>100</v>
      </c>
      <c r="H39" s="57">
        <v>12</v>
      </c>
      <c r="I39" s="53">
        <v>0.01</v>
      </c>
      <c r="J39" s="60"/>
    </row>
    <row r="40" spans="1:10" s="4" customFormat="1" x14ac:dyDescent="0.2">
      <c r="A40" s="73" t="s">
        <v>51</v>
      </c>
      <c r="B40" s="74"/>
      <c r="C40" s="54">
        <f>SUM(C39:C39)</f>
        <v>0.01</v>
      </c>
      <c r="D40" s="54">
        <f>SUM(D39:D39)</f>
        <v>0.01</v>
      </c>
      <c r="E40" s="54">
        <f>SUM(E39:E39)</f>
        <v>0.01</v>
      </c>
      <c r="F40" s="56">
        <f>SUM(F39:F39)</f>
        <v>0.01</v>
      </c>
      <c r="G40" s="54">
        <f t="shared" si="1"/>
        <v>100</v>
      </c>
      <c r="H40" s="58">
        <f>SUM(H39:H39)</f>
        <v>12</v>
      </c>
      <c r="I40" s="54">
        <f>SUM(I39:I39)</f>
        <v>0.01</v>
      </c>
      <c r="J40" s="61"/>
    </row>
    <row r="41" spans="1:10" s="1" customFormat="1" x14ac:dyDescent="0.2">
      <c r="A41" s="50">
        <v>33</v>
      </c>
      <c r="B41" s="51" t="s">
        <v>52</v>
      </c>
      <c r="C41" s="53">
        <v>0.33</v>
      </c>
      <c r="D41" s="53">
        <v>0.21</v>
      </c>
      <c r="E41" s="53">
        <v>0.28999999999999998</v>
      </c>
      <c r="F41" s="55">
        <v>0.31</v>
      </c>
      <c r="G41" s="53">
        <f t="shared" si="1"/>
        <v>26.495726495726498</v>
      </c>
      <c r="H41" s="57">
        <v>379</v>
      </c>
      <c r="I41" s="53">
        <v>1.17</v>
      </c>
      <c r="J41" s="60"/>
    </row>
    <row r="42" spans="1:10" s="4" customFormat="1" x14ac:dyDescent="0.2">
      <c r="A42" s="73" t="s">
        <v>53</v>
      </c>
      <c r="B42" s="74"/>
      <c r="C42" s="54">
        <f>SUM(C41:C41)</f>
        <v>0.33</v>
      </c>
      <c r="D42" s="54">
        <f>SUM(D41:D41)</f>
        <v>0.21</v>
      </c>
      <c r="E42" s="54">
        <f>SUM(E41:E41)</f>
        <v>0.28999999999999998</v>
      </c>
      <c r="F42" s="56">
        <f>SUM(F41:F41)</f>
        <v>0.31</v>
      </c>
      <c r="G42" s="54">
        <f t="shared" si="1"/>
        <v>26.495726495726498</v>
      </c>
      <c r="H42" s="58">
        <f>SUM(H41:H41)</f>
        <v>379</v>
      </c>
      <c r="I42" s="54">
        <f>SUM(I41:I41)</f>
        <v>1.17</v>
      </c>
      <c r="J42" s="61"/>
    </row>
    <row r="43" spans="1:10" s="1" customFormat="1" x14ac:dyDescent="0.2">
      <c r="A43" s="50">
        <v>34</v>
      </c>
      <c r="B43" s="51" t="s">
        <v>54</v>
      </c>
      <c r="C43" s="53">
        <v>0</v>
      </c>
      <c r="D43" s="53">
        <v>0</v>
      </c>
      <c r="E43" s="53">
        <v>0</v>
      </c>
      <c r="F43" s="55">
        <v>0</v>
      </c>
      <c r="G43" s="53">
        <f t="shared" si="1"/>
        <v>0</v>
      </c>
      <c r="H43" s="57">
        <v>0</v>
      </c>
      <c r="I43" s="53">
        <v>0</v>
      </c>
      <c r="J43" s="60"/>
    </row>
    <row r="44" spans="1:10" s="1" customFormat="1" x14ac:dyDescent="0.2">
      <c r="A44" s="50">
        <v>35</v>
      </c>
      <c r="B44" s="51" t="s">
        <v>55</v>
      </c>
      <c r="C44" s="53">
        <v>0</v>
      </c>
      <c r="D44" s="53">
        <v>0</v>
      </c>
      <c r="E44" s="53">
        <v>0</v>
      </c>
      <c r="F44" s="55">
        <v>0</v>
      </c>
      <c r="G44" s="53">
        <f t="shared" si="1"/>
        <v>0</v>
      </c>
      <c r="H44" s="57">
        <v>0</v>
      </c>
      <c r="I44" s="53">
        <v>0</v>
      </c>
      <c r="J44" s="60"/>
    </row>
    <row r="45" spans="1:10" s="1" customFormat="1" x14ac:dyDescent="0.2">
      <c r="A45" s="50">
        <v>36</v>
      </c>
      <c r="B45" s="51" t="s">
        <v>56</v>
      </c>
      <c r="C45" s="53">
        <v>0</v>
      </c>
      <c r="D45" s="53">
        <v>0</v>
      </c>
      <c r="E45" s="53">
        <v>0</v>
      </c>
      <c r="F45" s="55">
        <v>0</v>
      </c>
      <c r="G45" s="53">
        <f t="shared" si="1"/>
        <v>0</v>
      </c>
      <c r="H45" s="57">
        <v>0</v>
      </c>
      <c r="I45" s="53">
        <v>0</v>
      </c>
      <c r="J45" s="60"/>
    </row>
    <row r="46" spans="1:10" s="1" customFormat="1" x14ac:dyDescent="0.2">
      <c r="A46" s="50">
        <v>37</v>
      </c>
      <c r="B46" s="51" t="s">
        <v>57</v>
      </c>
      <c r="C46" s="53">
        <v>0</v>
      </c>
      <c r="D46" s="53">
        <v>0</v>
      </c>
      <c r="E46" s="53">
        <v>0</v>
      </c>
      <c r="F46" s="55">
        <v>0</v>
      </c>
      <c r="G46" s="53">
        <f t="shared" si="1"/>
        <v>0</v>
      </c>
      <c r="H46" s="57">
        <v>0</v>
      </c>
      <c r="I46" s="53">
        <v>0</v>
      </c>
      <c r="J46" s="60"/>
    </row>
    <row r="47" spans="1:10" s="1" customFormat="1" x14ac:dyDescent="0.2">
      <c r="A47" s="50">
        <v>38</v>
      </c>
      <c r="B47" s="51" t="s">
        <v>58</v>
      </c>
      <c r="C47" s="53">
        <v>0</v>
      </c>
      <c r="D47" s="53">
        <v>0</v>
      </c>
      <c r="E47" s="53">
        <v>0</v>
      </c>
      <c r="F47" s="55">
        <v>0</v>
      </c>
      <c r="G47" s="53">
        <f t="shared" si="1"/>
        <v>0</v>
      </c>
      <c r="H47" s="57">
        <v>0</v>
      </c>
      <c r="I47" s="53">
        <v>0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0</v>
      </c>
      <c r="E48" s="53">
        <v>0</v>
      </c>
      <c r="F48" s="55">
        <v>0</v>
      </c>
      <c r="G48" s="53">
        <f t="shared" si="1"/>
        <v>0</v>
      </c>
      <c r="H48" s="57">
        <v>0</v>
      </c>
      <c r="I48" s="53">
        <v>0</v>
      </c>
      <c r="J48" s="60"/>
    </row>
    <row r="49" spans="1:10" s="1" customFormat="1" x14ac:dyDescent="0.2">
      <c r="A49" s="50">
        <v>40</v>
      </c>
      <c r="B49" s="51" t="s">
        <v>60</v>
      </c>
      <c r="C49" s="53">
        <v>0</v>
      </c>
      <c r="D49" s="53">
        <v>0</v>
      </c>
      <c r="E49" s="53">
        <v>0</v>
      </c>
      <c r="F49" s="55">
        <v>0</v>
      </c>
      <c r="G49" s="53">
        <f t="shared" si="1"/>
        <v>0</v>
      </c>
      <c r="H49" s="57">
        <v>0</v>
      </c>
      <c r="I49" s="53">
        <v>0</v>
      </c>
      <c r="J49" s="60"/>
    </row>
    <row r="50" spans="1:10" s="4" customFormat="1" x14ac:dyDescent="0.2">
      <c r="A50" s="73" t="s">
        <v>61</v>
      </c>
      <c r="B50" s="74"/>
      <c r="C50" s="54">
        <f>SUM(C43:C49)</f>
        <v>0</v>
      </c>
      <c r="D50" s="54">
        <f>SUM(D43:D49)</f>
        <v>0</v>
      </c>
      <c r="E50" s="54">
        <f>SUM(E43:E49)</f>
        <v>0</v>
      </c>
      <c r="F50" s="56">
        <f>SUM(F43:F49)</f>
        <v>0</v>
      </c>
      <c r="G50" s="54">
        <f t="shared" si="1"/>
        <v>0</v>
      </c>
      <c r="H50" s="58">
        <f>SUM(H43:H49)</f>
        <v>0</v>
      </c>
      <c r="I50" s="54">
        <f>SUM(I43:I49)</f>
        <v>0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8.5599999999999987</v>
      </c>
      <c r="D58" s="54">
        <f>SUM(D18+D38+D40+D42+D50+D57)</f>
        <v>8.09</v>
      </c>
      <c r="E58" s="54">
        <f>SUM(E18+E38+E40+E42+E50+E57)</f>
        <v>7.04</v>
      </c>
      <c r="F58" s="56">
        <f>SUM(F18+F38+F40+F42+F50+F57)</f>
        <v>4.54</v>
      </c>
      <c r="G58" s="54">
        <f t="shared" si="1"/>
        <v>18.240257131378058</v>
      </c>
      <c r="H58" s="58">
        <f>SUM(H18+H38+H40+H42+H50+H57)</f>
        <v>3944</v>
      </c>
      <c r="I58" s="54">
        <f>SUM(I18+I38+I40+I42+I50+I57)</f>
        <v>24.890000000000008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  <row r="63" spans="1:10" s="1" customFormat="1" x14ac:dyDescent="0.2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zoomScaleSheetLayoutView="90" workbookViewId="0">
      <selection activeCell="M13" sqref="M13"/>
    </sheetView>
  </sheetViews>
  <sheetFormatPr defaultColWidth="9.140625" defaultRowHeight="12.75" x14ac:dyDescent="0.2"/>
  <cols>
    <col min="1" max="1" width="5.7109375" style="3" customWidth="1"/>
    <col min="2" max="2" width="30.5703125" style="3" customWidth="1"/>
    <col min="3" max="3" width="18.7109375" style="8" customWidth="1"/>
    <col min="4" max="4" width="23.85546875" style="8" customWidth="1"/>
    <col min="5" max="5" width="18.7109375" style="8" customWidth="1"/>
    <col min="6" max="6" width="11.85546875" style="9" customWidth="1"/>
    <col min="7" max="7" width="14" style="8" customWidth="1"/>
    <col min="8" max="8" width="12.42578125" style="34" customWidth="1"/>
    <col min="9" max="9" width="12.42578125" style="8" customWidth="1"/>
    <col min="10" max="203" width="9.140625" style="1" customWidth="1"/>
    <col min="204" max="205" width="9.140625" style="3" customWidth="1"/>
    <col min="206" max="16384" width="9.140625" style="3"/>
  </cols>
  <sheetData>
    <row r="1" spans="1:253" s="22" customFormat="1" ht="23.25" customHeight="1" x14ac:dyDescent="0.25">
      <c r="A1" s="25" t="s">
        <v>109</v>
      </c>
      <c r="B1" s="39"/>
      <c r="C1" s="81" t="s">
        <v>98</v>
      </c>
      <c r="D1" s="67"/>
      <c r="E1" s="67"/>
      <c r="F1" s="67"/>
      <c r="G1" s="67"/>
      <c r="H1" s="67"/>
      <c r="I1" s="6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spans="1:253" s="5" customFormat="1" ht="18.75" customHeight="1" x14ac:dyDescent="0.25">
      <c r="A2" s="68" t="str">
        <f>T11J!A2</f>
        <v xml:space="preserve"> DATA FOR THE QUARTER ENDED  JUNE 2026</v>
      </c>
      <c r="B2" s="68"/>
      <c r="C2" s="68"/>
      <c r="D2" s="68"/>
      <c r="E2" s="68"/>
      <c r="F2" s="68"/>
      <c r="G2" s="68"/>
      <c r="H2" s="69" t="s">
        <v>3</v>
      </c>
      <c r="I2" s="69"/>
      <c r="J2" s="59" t="s">
        <v>80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53" s="12" customFormat="1" ht="14.25" customHeight="1" x14ac:dyDescent="0.25">
      <c r="A3" s="71" t="s">
        <v>4</v>
      </c>
      <c r="B3" s="71" t="s">
        <v>5</v>
      </c>
      <c r="C3" s="80" t="s">
        <v>110</v>
      </c>
      <c r="D3" s="80"/>
      <c r="E3" s="80"/>
      <c r="F3" s="80"/>
      <c r="G3" s="80"/>
      <c r="H3" s="63" t="s">
        <v>7</v>
      </c>
      <c r="I3" s="64"/>
      <c r="J3" s="5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spans="1:253" s="13" customFormat="1" ht="26.25" customHeight="1" x14ac:dyDescent="0.25">
      <c r="A4" s="71"/>
      <c r="B4" s="71"/>
      <c r="C4" s="44" t="str">
        <f>T11J!C4</f>
        <v>As on 31.03.2024</v>
      </c>
      <c r="D4" s="44" t="str">
        <f>T11J!D4</f>
        <v>As on 31.03.2025</v>
      </c>
      <c r="E4" s="44" t="str">
        <f>T11J!E4</f>
        <v>As on 31.03.2026</v>
      </c>
      <c r="F4" s="63" t="s">
        <v>12</v>
      </c>
      <c r="G4" s="63"/>
      <c r="H4" s="64"/>
      <c r="I4" s="64"/>
      <c r="J4" s="59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3" customFormat="1" ht="57.75" customHeight="1" x14ac:dyDescent="0.2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59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x14ac:dyDescent="0.2">
      <c r="A6" s="50">
        <v>1</v>
      </c>
      <c r="B6" s="51" t="s">
        <v>17</v>
      </c>
      <c r="C6" s="53">
        <v>73.97</v>
      </c>
      <c r="D6" s="53">
        <v>88.74</v>
      </c>
      <c r="E6" s="53">
        <v>117.08</v>
      </c>
      <c r="F6" s="55">
        <v>112.4</v>
      </c>
      <c r="G6" s="53">
        <f t="shared" ref="G6:G37" si="0" xml:space="preserve"> IF(I6=0,0,(F6/I6)*100)</f>
        <v>20.686101295641933</v>
      </c>
      <c r="H6" s="57">
        <v>16973</v>
      </c>
      <c r="I6" s="53">
        <v>543.36</v>
      </c>
      <c r="J6" s="60"/>
    </row>
    <row r="7" spans="1:253" s="1" customFormat="1" x14ac:dyDescent="0.2">
      <c r="A7" s="50">
        <v>2</v>
      </c>
      <c r="B7" s="51" t="s">
        <v>18</v>
      </c>
      <c r="C7" s="53">
        <v>68.84</v>
      </c>
      <c r="D7" s="53">
        <v>8.16</v>
      </c>
      <c r="E7" s="53">
        <v>101.62</v>
      </c>
      <c r="F7" s="55">
        <v>95.18</v>
      </c>
      <c r="G7" s="53">
        <f t="shared" si="0"/>
        <v>20.341518668119939</v>
      </c>
      <c r="H7" s="57">
        <v>22527</v>
      </c>
      <c r="I7" s="53">
        <v>467.91</v>
      </c>
      <c r="J7" s="60"/>
    </row>
    <row r="8" spans="1:253" s="1" customFormat="1" x14ac:dyDescent="0.2">
      <c r="A8" s="50">
        <v>3</v>
      </c>
      <c r="B8" s="51" t="s">
        <v>19</v>
      </c>
      <c r="C8" s="53">
        <v>17.78</v>
      </c>
      <c r="D8" s="53">
        <v>9.59</v>
      </c>
      <c r="E8" s="53">
        <v>12.39</v>
      </c>
      <c r="F8" s="55">
        <v>13.38</v>
      </c>
      <c r="G8" s="53">
        <f t="shared" si="0"/>
        <v>26.137917562023837</v>
      </c>
      <c r="H8" s="57">
        <v>3011</v>
      </c>
      <c r="I8" s="53">
        <v>51.19</v>
      </c>
      <c r="J8" s="60"/>
    </row>
    <row r="9" spans="1:253" s="1" customFormat="1" x14ac:dyDescent="0.2">
      <c r="A9" s="50">
        <v>4</v>
      </c>
      <c r="B9" s="51" t="s">
        <v>20</v>
      </c>
      <c r="C9" s="53">
        <v>47.82</v>
      </c>
      <c r="D9" s="53">
        <v>63.98</v>
      </c>
      <c r="E9" s="53">
        <v>76.459999999999994</v>
      </c>
      <c r="F9" s="55">
        <v>78.73</v>
      </c>
      <c r="G9" s="53">
        <f t="shared" si="0"/>
        <v>18.676313604554622</v>
      </c>
      <c r="H9" s="57">
        <v>17179</v>
      </c>
      <c r="I9" s="53">
        <v>421.55</v>
      </c>
      <c r="J9" s="60"/>
    </row>
    <row r="10" spans="1:253" s="1" customFormat="1" x14ac:dyDescent="0.2">
      <c r="A10" s="50">
        <v>5</v>
      </c>
      <c r="B10" s="51" t="s">
        <v>21</v>
      </c>
      <c r="C10" s="53">
        <v>113.2</v>
      </c>
      <c r="D10" s="53">
        <v>119.77</v>
      </c>
      <c r="E10" s="53">
        <v>139.62</v>
      </c>
      <c r="F10" s="55">
        <v>140.79</v>
      </c>
      <c r="G10" s="53">
        <f t="shared" si="0"/>
        <v>25.642473363081685</v>
      </c>
      <c r="H10" s="57">
        <v>14807</v>
      </c>
      <c r="I10" s="53">
        <v>549.04999999999995</v>
      </c>
      <c r="J10" s="60"/>
    </row>
    <row r="11" spans="1:253" s="1" customFormat="1" x14ac:dyDescent="0.2">
      <c r="A11" s="50">
        <v>6</v>
      </c>
      <c r="B11" s="51" t="s">
        <v>22</v>
      </c>
      <c r="C11" s="53">
        <v>21.29</v>
      </c>
      <c r="D11" s="53">
        <v>17.89</v>
      </c>
      <c r="E11" s="53">
        <v>11.49</v>
      </c>
      <c r="F11" s="55">
        <v>7.03</v>
      </c>
      <c r="G11" s="53">
        <f t="shared" si="0"/>
        <v>11.965957446808511</v>
      </c>
      <c r="H11" s="57">
        <v>4252</v>
      </c>
      <c r="I11" s="53">
        <v>58.75</v>
      </c>
      <c r="J11" s="60"/>
    </row>
    <row r="12" spans="1:253" s="1" customFormat="1" x14ac:dyDescent="0.2">
      <c r="A12" s="50">
        <v>7</v>
      </c>
      <c r="B12" s="51" t="s">
        <v>23</v>
      </c>
      <c r="C12" s="53">
        <v>0</v>
      </c>
      <c r="D12" s="53">
        <v>6.67</v>
      </c>
      <c r="E12" s="53">
        <v>6.3</v>
      </c>
      <c r="F12" s="55">
        <v>7.03</v>
      </c>
      <c r="G12" s="53">
        <f t="shared" si="0"/>
        <v>6.4846416382252565</v>
      </c>
      <c r="H12" s="57">
        <v>6059</v>
      </c>
      <c r="I12" s="53">
        <v>108.41</v>
      </c>
      <c r="J12" s="60"/>
    </row>
    <row r="13" spans="1:253" s="1" customFormat="1" x14ac:dyDescent="0.2">
      <c r="A13" s="50">
        <v>8</v>
      </c>
      <c r="B13" s="51" t="s">
        <v>24</v>
      </c>
      <c r="C13" s="53">
        <v>2.0699999999999998</v>
      </c>
      <c r="D13" s="53">
        <v>2.4500000000000002</v>
      </c>
      <c r="E13" s="53">
        <v>4.33</v>
      </c>
      <c r="F13" s="55">
        <v>1.86</v>
      </c>
      <c r="G13" s="53">
        <f t="shared" si="0"/>
        <v>16.696588868940754</v>
      </c>
      <c r="H13" s="57">
        <v>696</v>
      </c>
      <c r="I13" s="53">
        <v>11.14</v>
      </c>
      <c r="J13" s="60"/>
    </row>
    <row r="14" spans="1:253" s="1" customFormat="1" x14ac:dyDescent="0.2">
      <c r="A14" s="50">
        <v>9</v>
      </c>
      <c r="B14" s="51" t="s">
        <v>25</v>
      </c>
      <c r="C14" s="53">
        <v>110.9</v>
      </c>
      <c r="D14" s="53">
        <v>131.86000000000001</v>
      </c>
      <c r="E14" s="53">
        <v>156.61000000000001</v>
      </c>
      <c r="F14" s="55">
        <v>151.28</v>
      </c>
      <c r="G14" s="53">
        <f t="shared" si="0"/>
        <v>23.786163522012579</v>
      </c>
      <c r="H14" s="57">
        <v>27271</v>
      </c>
      <c r="I14" s="53">
        <v>636</v>
      </c>
      <c r="J14" s="60"/>
    </row>
    <row r="15" spans="1:253" s="1" customFormat="1" x14ac:dyDescent="0.2">
      <c r="A15" s="50">
        <v>10</v>
      </c>
      <c r="B15" s="51" t="s">
        <v>26</v>
      </c>
      <c r="C15" s="53">
        <v>59.94</v>
      </c>
      <c r="D15" s="53">
        <v>71.709999999999994</v>
      </c>
      <c r="E15" s="53">
        <v>76.25</v>
      </c>
      <c r="F15" s="55">
        <v>74.73</v>
      </c>
      <c r="G15" s="53">
        <f t="shared" si="0"/>
        <v>9.6838149539976666</v>
      </c>
      <c r="H15" s="57">
        <v>66701</v>
      </c>
      <c r="I15" s="53">
        <v>771.7</v>
      </c>
      <c r="J15" s="60"/>
    </row>
    <row r="16" spans="1:253" s="1" customFormat="1" x14ac:dyDescent="0.2">
      <c r="A16" s="50">
        <v>11</v>
      </c>
      <c r="B16" s="51" t="s">
        <v>27</v>
      </c>
      <c r="C16" s="53">
        <v>21.53</v>
      </c>
      <c r="D16" s="53">
        <v>23.07</v>
      </c>
      <c r="E16" s="53">
        <v>33.130000000000003</v>
      </c>
      <c r="F16" s="55">
        <v>17.989999999999998</v>
      </c>
      <c r="G16" s="53">
        <f t="shared" si="0"/>
        <v>13.79495437466452</v>
      </c>
      <c r="H16" s="57">
        <v>6827</v>
      </c>
      <c r="I16" s="53">
        <v>130.41</v>
      </c>
      <c r="J16" s="60"/>
    </row>
    <row r="17" spans="1:10" s="1" customFormat="1" x14ac:dyDescent="0.2">
      <c r="A17" s="50">
        <v>12</v>
      </c>
      <c r="B17" s="51" t="s">
        <v>28</v>
      </c>
      <c r="C17" s="53">
        <v>55.16</v>
      </c>
      <c r="D17" s="53">
        <v>56.17</v>
      </c>
      <c r="E17" s="53">
        <v>61.38</v>
      </c>
      <c r="F17" s="55">
        <v>61.04</v>
      </c>
      <c r="G17" s="53">
        <f t="shared" si="0"/>
        <v>18.453910572300998</v>
      </c>
      <c r="H17" s="57">
        <v>21339</v>
      </c>
      <c r="I17" s="53">
        <v>330.77</v>
      </c>
      <c r="J17" s="60"/>
    </row>
    <row r="18" spans="1:10" s="4" customFormat="1" x14ac:dyDescent="0.2">
      <c r="A18" s="73" t="s">
        <v>29</v>
      </c>
      <c r="B18" s="74"/>
      <c r="C18" s="54">
        <f>SUM(C6:C17)</f>
        <v>592.49999999999989</v>
      </c>
      <c r="D18" s="54">
        <f>SUM(D6:D17)</f>
        <v>600.06000000000006</v>
      </c>
      <c r="E18" s="54">
        <f>SUM(E6:E17)</f>
        <v>796.66</v>
      </c>
      <c r="F18" s="56">
        <f>SUM(F6:F17)</f>
        <v>761.43999999999994</v>
      </c>
      <c r="G18" s="54">
        <f t="shared" si="0"/>
        <v>18.661647354077214</v>
      </c>
      <c r="H18" s="58">
        <f>SUM(H6:H17)</f>
        <v>207642</v>
      </c>
      <c r="I18" s="54">
        <f>SUM(I6:I17)</f>
        <v>4080.2399999999993</v>
      </c>
      <c r="J18" s="61"/>
    </row>
    <row r="19" spans="1:10" s="1" customFormat="1" x14ac:dyDescent="0.2">
      <c r="A19" s="50">
        <v>13</v>
      </c>
      <c r="B19" s="51" t="s">
        <v>30</v>
      </c>
      <c r="C19" s="53">
        <v>3.06</v>
      </c>
      <c r="D19" s="53">
        <v>15.33</v>
      </c>
      <c r="E19" s="53">
        <v>18.5</v>
      </c>
      <c r="F19" s="55">
        <v>17.93</v>
      </c>
      <c r="G19" s="53">
        <f t="shared" si="0"/>
        <v>5.585843795756877</v>
      </c>
      <c r="H19" s="57">
        <v>49932</v>
      </c>
      <c r="I19" s="53">
        <v>320.99</v>
      </c>
      <c r="J19" s="60"/>
    </row>
    <row r="20" spans="1:10" s="1" customFormat="1" x14ac:dyDescent="0.2">
      <c r="A20" s="50">
        <v>14</v>
      </c>
      <c r="B20" s="51" t="s">
        <v>31</v>
      </c>
      <c r="C20" s="53">
        <v>4.22</v>
      </c>
      <c r="D20" s="53">
        <v>50.9</v>
      </c>
      <c r="E20" s="53">
        <v>34.1</v>
      </c>
      <c r="F20" s="55">
        <v>34.93</v>
      </c>
      <c r="G20" s="53">
        <f t="shared" si="0"/>
        <v>4.9497654777593558</v>
      </c>
      <c r="H20" s="57">
        <v>117333</v>
      </c>
      <c r="I20" s="53">
        <v>705.69</v>
      </c>
      <c r="J20" s="60"/>
    </row>
    <row r="21" spans="1:10" s="1" customFormat="1" x14ac:dyDescent="0.2">
      <c r="A21" s="50">
        <v>15</v>
      </c>
      <c r="B21" s="51" t="s">
        <v>32</v>
      </c>
      <c r="C21" s="53">
        <v>0</v>
      </c>
      <c r="D21" s="53">
        <v>0</v>
      </c>
      <c r="E21" s="53">
        <v>0.05</v>
      </c>
      <c r="F21" s="55">
        <v>0.05</v>
      </c>
      <c r="G21" s="53">
        <f t="shared" si="0"/>
        <v>33.333333333333336</v>
      </c>
      <c r="H21" s="57">
        <v>4</v>
      </c>
      <c r="I21" s="53">
        <v>0.15</v>
      </c>
      <c r="J21" s="60"/>
    </row>
    <row r="22" spans="1:10" s="1" customFormat="1" x14ac:dyDescent="0.2">
      <c r="A22" s="50">
        <v>16</v>
      </c>
      <c r="B22" s="51" t="s">
        <v>33</v>
      </c>
      <c r="C22" s="53">
        <v>2.6</v>
      </c>
      <c r="D22" s="53">
        <v>1.59</v>
      </c>
      <c r="E22" s="53">
        <v>1.55</v>
      </c>
      <c r="F22" s="55">
        <v>1.51</v>
      </c>
      <c r="G22" s="53">
        <f t="shared" si="0"/>
        <v>88.82352941176471</v>
      </c>
      <c r="H22" s="57">
        <v>1244</v>
      </c>
      <c r="I22" s="53">
        <v>1.7</v>
      </c>
      <c r="J22" s="60"/>
    </row>
    <row r="23" spans="1:10" s="1" customFormat="1" x14ac:dyDescent="0.2">
      <c r="A23" s="50">
        <v>17</v>
      </c>
      <c r="B23" s="51" t="s">
        <v>34</v>
      </c>
      <c r="C23" s="53">
        <v>0.27</v>
      </c>
      <c r="D23" s="53">
        <v>6.77</v>
      </c>
      <c r="E23" s="53">
        <v>2.96</v>
      </c>
      <c r="F23" s="55">
        <v>2.15</v>
      </c>
      <c r="G23" s="53">
        <f t="shared" si="0"/>
        <v>25.443786982248522</v>
      </c>
      <c r="H23" s="57">
        <v>1724</v>
      </c>
      <c r="I23" s="53">
        <v>8.4499999999999993</v>
      </c>
      <c r="J23" s="60"/>
    </row>
    <row r="24" spans="1:10" s="1" customFormat="1" x14ac:dyDescent="0.2">
      <c r="A24" s="50">
        <v>18</v>
      </c>
      <c r="B24" s="51" t="s">
        <v>35</v>
      </c>
      <c r="C24" s="53">
        <v>23.25</v>
      </c>
      <c r="D24" s="53">
        <v>17.77</v>
      </c>
      <c r="E24" s="53">
        <v>8.41</v>
      </c>
      <c r="F24" s="55">
        <v>9.26</v>
      </c>
      <c r="G24" s="53">
        <f t="shared" si="0"/>
        <v>3.7564399010182146</v>
      </c>
      <c r="H24" s="57">
        <v>13659</v>
      </c>
      <c r="I24" s="53">
        <v>246.51</v>
      </c>
      <c r="J24" s="60"/>
    </row>
    <row r="25" spans="1:10" s="1" customFormat="1" x14ac:dyDescent="0.2">
      <c r="A25" s="50">
        <v>19</v>
      </c>
      <c r="B25" s="51" t="s">
        <v>36</v>
      </c>
      <c r="C25" s="53">
        <v>0.12</v>
      </c>
      <c r="D25" s="53">
        <v>0.35</v>
      </c>
      <c r="E25" s="53">
        <v>1.02</v>
      </c>
      <c r="F25" s="55">
        <v>1.39</v>
      </c>
      <c r="G25" s="53">
        <f t="shared" si="0"/>
        <v>0.67702498660562072</v>
      </c>
      <c r="H25" s="57">
        <v>19863</v>
      </c>
      <c r="I25" s="53">
        <v>205.31</v>
      </c>
      <c r="J25" s="60"/>
    </row>
    <row r="26" spans="1:10" s="1" customFormat="1" x14ac:dyDescent="0.2">
      <c r="A26" s="50">
        <v>20</v>
      </c>
      <c r="B26" s="51" t="s">
        <v>37</v>
      </c>
      <c r="C26" s="53">
        <v>12.03</v>
      </c>
      <c r="D26" s="53">
        <v>11.29</v>
      </c>
      <c r="E26" s="53">
        <v>18.989999999999998</v>
      </c>
      <c r="F26" s="55">
        <v>21.54</v>
      </c>
      <c r="G26" s="53">
        <f t="shared" si="0"/>
        <v>11.033140398504328</v>
      </c>
      <c r="H26" s="57">
        <v>5609</v>
      </c>
      <c r="I26" s="53">
        <v>195.23</v>
      </c>
      <c r="J26" s="60"/>
    </row>
    <row r="27" spans="1:10" s="1" customFormat="1" x14ac:dyDescent="0.2">
      <c r="A27" s="50">
        <v>21</v>
      </c>
      <c r="B27" s="51" t="s">
        <v>38</v>
      </c>
      <c r="C27" s="53">
        <v>0.86</v>
      </c>
      <c r="D27" s="53">
        <v>2.91</v>
      </c>
      <c r="E27" s="53">
        <v>10.02</v>
      </c>
      <c r="F27" s="55">
        <v>9.4</v>
      </c>
      <c r="G27" s="53">
        <f t="shared" si="0"/>
        <v>1.2992398064961992</v>
      </c>
      <c r="H27" s="57">
        <v>57573</v>
      </c>
      <c r="I27" s="53">
        <v>723.5</v>
      </c>
      <c r="J27" s="60"/>
    </row>
    <row r="28" spans="1:10" s="1" customFormat="1" x14ac:dyDescent="0.2">
      <c r="A28" s="50">
        <v>22</v>
      </c>
      <c r="B28" s="51" t="s">
        <v>39</v>
      </c>
      <c r="C28" s="53">
        <v>30.26</v>
      </c>
      <c r="D28" s="53">
        <v>38.869999999999997</v>
      </c>
      <c r="E28" s="53">
        <v>35.76</v>
      </c>
      <c r="F28" s="55">
        <v>34.799999999999997</v>
      </c>
      <c r="G28" s="53">
        <f t="shared" si="0"/>
        <v>6.7871979404364859</v>
      </c>
      <c r="H28" s="57">
        <v>114524</v>
      </c>
      <c r="I28" s="53">
        <v>512.73</v>
      </c>
      <c r="J28" s="60"/>
    </row>
    <row r="29" spans="1:10" s="1" customFormat="1" x14ac:dyDescent="0.2">
      <c r="A29" s="50">
        <v>23</v>
      </c>
      <c r="B29" s="51" t="s">
        <v>40</v>
      </c>
      <c r="C29" s="53">
        <v>0.02</v>
      </c>
      <c r="D29" s="53">
        <v>0.12</v>
      </c>
      <c r="E29" s="53">
        <v>0.31</v>
      </c>
      <c r="F29" s="55">
        <v>0.42</v>
      </c>
      <c r="G29" s="53">
        <f t="shared" si="0"/>
        <v>15.613382899628252</v>
      </c>
      <c r="H29" s="57">
        <v>137</v>
      </c>
      <c r="I29" s="53">
        <v>2.69</v>
      </c>
      <c r="J29" s="60"/>
    </row>
    <row r="30" spans="1:10" s="1" customFormat="1" x14ac:dyDescent="0.2">
      <c r="A30" s="50">
        <v>24</v>
      </c>
      <c r="B30" s="51" t="s">
        <v>41</v>
      </c>
      <c r="C30" s="53">
        <v>0.13</v>
      </c>
      <c r="D30" s="53">
        <v>0.08</v>
      </c>
      <c r="E30" s="53">
        <v>0.22</v>
      </c>
      <c r="F30" s="55">
        <v>0.09</v>
      </c>
      <c r="G30" s="53">
        <f t="shared" si="0"/>
        <v>10.714285714285714</v>
      </c>
      <c r="H30" s="57">
        <v>47</v>
      </c>
      <c r="I30" s="53">
        <v>0.84</v>
      </c>
      <c r="J30" s="60"/>
    </row>
    <row r="31" spans="1:10" s="1" customFormat="1" x14ac:dyDescent="0.2">
      <c r="A31" s="50">
        <v>25</v>
      </c>
      <c r="B31" s="51" t="s">
        <v>42</v>
      </c>
      <c r="C31" s="53">
        <v>0</v>
      </c>
      <c r="D31" s="53">
        <v>0</v>
      </c>
      <c r="E31" s="53">
        <v>0</v>
      </c>
      <c r="F31" s="55">
        <v>0</v>
      </c>
      <c r="G31" s="53">
        <f t="shared" si="0"/>
        <v>0</v>
      </c>
      <c r="H31" s="57">
        <v>1</v>
      </c>
      <c r="I31" s="53">
        <v>0</v>
      </c>
      <c r="J31" s="60"/>
    </row>
    <row r="32" spans="1:10" s="1" customFormat="1" x14ac:dyDescent="0.2">
      <c r="A32" s="50">
        <v>26</v>
      </c>
      <c r="B32" s="51" t="s">
        <v>43</v>
      </c>
      <c r="C32" s="53">
        <v>0.02</v>
      </c>
      <c r="D32" s="53">
        <v>4.8899999999999997</v>
      </c>
      <c r="E32" s="53">
        <v>2.36</v>
      </c>
      <c r="F32" s="55">
        <v>1.62</v>
      </c>
      <c r="G32" s="53">
        <f t="shared" si="0"/>
        <v>1.87565126780132</v>
      </c>
      <c r="H32" s="57">
        <v>21035</v>
      </c>
      <c r="I32" s="53">
        <v>86.37</v>
      </c>
      <c r="J32" s="60"/>
    </row>
    <row r="33" spans="1:10" s="1" customFormat="1" x14ac:dyDescent="0.2">
      <c r="A33" s="50">
        <v>27</v>
      </c>
      <c r="B33" s="51" t="s">
        <v>44</v>
      </c>
      <c r="C33" s="53">
        <v>0</v>
      </c>
      <c r="D33" s="53">
        <v>0</v>
      </c>
      <c r="E33" s="53">
        <v>0</v>
      </c>
      <c r="F33" s="55">
        <v>0</v>
      </c>
      <c r="G33" s="53">
        <f t="shared" si="0"/>
        <v>0</v>
      </c>
      <c r="H33" s="57">
        <v>0</v>
      </c>
      <c r="I33" s="53">
        <v>0</v>
      </c>
      <c r="J33" s="60"/>
    </row>
    <row r="34" spans="1:10" s="1" customFormat="1" x14ac:dyDescent="0.2">
      <c r="A34" s="50">
        <v>28</v>
      </c>
      <c r="B34" s="51" t="s">
        <v>45</v>
      </c>
      <c r="C34" s="53">
        <v>0.05</v>
      </c>
      <c r="D34" s="53">
        <v>0.01</v>
      </c>
      <c r="E34" s="53">
        <v>0.13</v>
      </c>
      <c r="F34" s="55">
        <v>0.25</v>
      </c>
      <c r="G34" s="53">
        <f t="shared" si="0"/>
        <v>0.61485489424495821</v>
      </c>
      <c r="H34" s="57">
        <v>9022</v>
      </c>
      <c r="I34" s="53">
        <v>40.659999999999997</v>
      </c>
      <c r="J34" s="60"/>
    </row>
    <row r="35" spans="1:10" s="1" customFormat="1" x14ac:dyDescent="0.2">
      <c r="A35" s="50">
        <v>29</v>
      </c>
      <c r="B35" s="51" t="s">
        <v>46</v>
      </c>
      <c r="C35" s="53">
        <v>0</v>
      </c>
      <c r="D35" s="53">
        <v>0.23</v>
      </c>
      <c r="E35" s="53">
        <v>0.23</v>
      </c>
      <c r="F35" s="55">
        <v>7.0000000000000007E-2</v>
      </c>
      <c r="G35" s="53">
        <f t="shared" si="0"/>
        <v>6.481481481481481</v>
      </c>
      <c r="H35" s="57">
        <v>28</v>
      </c>
      <c r="I35" s="53">
        <v>1.08</v>
      </c>
      <c r="J35" s="60"/>
    </row>
    <row r="36" spans="1:10" s="1" customFormat="1" x14ac:dyDescent="0.2">
      <c r="A36" s="50">
        <v>30</v>
      </c>
      <c r="B36" s="51" t="s">
        <v>47</v>
      </c>
      <c r="C36" s="53">
        <v>0</v>
      </c>
      <c r="D36" s="53">
        <v>0</v>
      </c>
      <c r="E36" s="53">
        <v>0</v>
      </c>
      <c r="F36" s="55">
        <v>0</v>
      </c>
      <c r="G36" s="53">
        <f t="shared" si="0"/>
        <v>0</v>
      </c>
      <c r="H36" s="57">
        <v>4</v>
      </c>
      <c r="I36" s="53">
        <v>0.03</v>
      </c>
      <c r="J36" s="60"/>
    </row>
    <row r="37" spans="1:10" s="1" customFormat="1" x14ac:dyDescent="0.2">
      <c r="A37" s="50">
        <v>31</v>
      </c>
      <c r="B37" s="51" t="s">
        <v>48</v>
      </c>
      <c r="C37" s="53">
        <v>0.02</v>
      </c>
      <c r="D37" s="53">
        <v>0.31</v>
      </c>
      <c r="E37" s="53">
        <v>0.87</v>
      </c>
      <c r="F37" s="55">
        <v>0.88</v>
      </c>
      <c r="G37" s="53">
        <f t="shared" si="0"/>
        <v>3.1780426146623326</v>
      </c>
      <c r="H37" s="57">
        <v>1155</v>
      </c>
      <c r="I37" s="53">
        <v>27.69</v>
      </c>
      <c r="J37" s="60"/>
    </row>
    <row r="38" spans="1:10" s="4" customFormat="1" x14ac:dyDescent="0.2">
      <c r="A38" s="73" t="s">
        <v>49</v>
      </c>
      <c r="B38" s="74"/>
      <c r="C38" s="54">
        <f>SUM(C19:C37)</f>
        <v>76.909999999999982</v>
      </c>
      <c r="D38" s="54">
        <f>SUM(D19:D37)</f>
        <v>151.41999999999999</v>
      </c>
      <c r="E38" s="54">
        <f>SUM(E19:E37)</f>
        <v>135.47999999999999</v>
      </c>
      <c r="F38" s="56">
        <f>SUM(F19:F37)</f>
        <v>136.28999999999996</v>
      </c>
      <c r="G38" s="54">
        <f t="shared" ref="G38:G69" si="1" xml:space="preserve"> IF(I38=0,0,(F38/I38)*100)</f>
        <v>4.4255460089231775</v>
      </c>
      <c r="H38" s="58">
        <f>SUM(H19:H37)</f>
        <v>412894</v>
      </c>
      <c r="I38" s="54">
        <f>SUM(I19:I37)</f>
        <v>3079.6200000000003</v>
      </c>
      <c r="J38" s="61"/>
    </row>
    <row r="39" spans="1:10" s="1" customFormat="1" x14ac:dyDescent="0.2">
      <c r="A39" s="50">
        <v>32</v>
      </c>
      <c r="B39" s="51" t="s">
        <v>50</v>
      </c>
      <c r="C39" s="53">
        <v>0.14000000000000001</v>
      </c>
      <c r="D39" s="53">
        <v>0.13</v>
      </c>
      <c r="E39" s="53">
        <v>0.14000000000000001</v>
      </c>
      <c r="F39" s="55">
        <v>0.14000000000000001</v>
      </c>
      <c r="G39" s="53">
        <f t="shared" si="1"/>
        <v>29.787234042553195</v>
      </c>
      <c r="H39" s="57">
        <v>45</v>
      </c>
      <c r="I39" s="53">
        <v>0.47</v>
      </c>
      <c r="J39" s="60"/>
    </row>
    <row r="40" spans="1:10" s="4" customFormat="1" x14ac:dyDescent="0.2">
      <c r="A40" s="73" t="s">
        <v>51</v>
      </c>
      <c r="B40" s="74"/>
      <c r="C40" s="54">
        <f>SUM(C39:C39)</f>
        <v>0.14000000000000001</v>
      </c>
      <c r="D40" s="54">
        <f>SUM(D39:D39)</f>
        <v>0.13</v>
      </c>
      <c r="E40" s="54">
        <f>SUM(E39:E39)</f>
        <v>0.14000000000000001</v>
      </c>
      <c r="F40" s="56">
        <f>SUM(F39:F39)</f>
        <v>0.14000000000000001</v>
      </c>
      <c r="G40" s="54">
        <f t="shared" si="1"/>
        <v>29.787234042553195</v>
      </c>
      <c r="H40" s="58">
        <f>SUM(H39:H39)</f>
        <v>45</v>
      </c>
      <c r="I40" s="54">
        <f>SUM(I39:I39)</f>
        <v>0.47</v>
      </c>
      <c r="J40" s="61"/>
    </row>
    <row r="41" spans="1:10" s="1" customFormat="1" x14ac:dyDescent="0.2">
      <c r="A41" s="50">
        <v>33</v>
      </c>
      <c r="B41" s="51" t="s">
        <v>52</v>
      </c>
      <c r="C41" s="53">
        <v>41.27</v>
      </c>
      <c r="D41" s="53">
        <v>41.01</v>
      </c>
      <c r="E41" s="53">
        <v>43.24</v>
      </c>
      <c r="F41" s="55">
        <v>47.6</v>
      </c>
      <c r="G41" s="53">
        <f t="shared" si="1"/>
        <v>2.316538429717879</v>
      </c>
      <c r="H41" s="57">
        <v>150068</v>
      </c>
      <c r="I41" s="53">
        <v>2054.79</v>
      </c>
      <c r="J41" s="60"/>
    </row>
    <row r="42" spans="1:10" s="4" customFormat="1" x14ac:dyDescent="0.2">
      <c r="A42" s="73" t="s">
        <v>53</v>
      </c>
      <c r="B42" s="74"/>
      <c r="C42" s="54">
        <f>SUM(C41:C41)</f>
        <v>41.27</v>
      </c>
      <c r="D42" s="54">
        <f>SUM(D41:D41)</f>
        <v>41.01</v>
      </c>
      <c r="E42" s="54">
        <f>SUM(E41:E41)</f>
        <v>43.24</v>
      </c>
      <c r="F42" s="56">
        <f>SUM(F41:F41)</f>
        <v>47.6</v>
      </c>
      <c r="G42" s="54">
        <f t="shared" si="1"/>
        <v>2.316538429717879</v>
      </c>
      <c r="H42" s="58">
        <f>SUM(H41:H41)</f>
        <v>150068</v>
      </c>
      <c r="I42" s="54">
        <f>SUM(I41:I41)</f>
        <v>2054.79</v>
      </c>
      <c r="J42" s="61"/>
    </row>
    <row r="43" spans="1:10" s="1" customFormat="1" x14ac:dyDescent="0.2">
      <c r="A43" s="50">
        <v>34</v>
      </c>
      <c r="B43" s="51" t="s">
        <v>54</v>
      </c>
      <c r="C43" s="53">
        <v>4.9400000000000004</v>
      </c>
      <c r="D43" s="53">
        <v>8.9</v>
      </c>
      <c r="E43" s="53">
        <v>8.5299999999999994</v>
      </c>
      <c r="F43" s="55">
        <v>9.8000000000000007</v>
      </c>
      <c r="G43" s="53">
        <f t="shared" si="1"/>
        <v>3.8935240365514505</v>
      </c>
      <c r="H43" s="57">
        <v>22887</v>
      </c>
      <c r="I43" s="53">
        <v>251.7</v>
      </c>
      <c r="J43" s="60"/>
    </row>
    <row r="44" spans="1:10" s="1" customFormat="1" x14ac:dyDescent="0.2">
      <c r="A44" s="50">
        <v>35</v>
      </c>
      <c r="B44" s="51" t="s">
        <v>55</v>
      </c>
      <c r="C44" s="53">
        <v>4.13</v>
      </c>
      <c r="D44" s="53">
        <v>8.5399999999999991</v>
      </c>
      <c r="E44" s="53">
        <v>2.46</v>
      </c>
      <c r="F44" s="55">
        <v>2.56</v>
      </c>
      <c r="G44" s="53">
        <f t="shared" si="1"/>
        <v>4.1816399869323746</v>
      </c>
      <c r="H44" s="57">
        <v>14372</v>
      </c>
      <c r="I44" s="53">
        <v>61.22</v>
      </c>
      <c r="J44" s="60"/>
    </row>
    <row r="45" spans="1:10" s="1" customFormat="1" x14ac:dyDescent="0.2">
      <c r="A45" s="50">
        <v>36</v>
      </c>
      <c r="B45" s="51" t="s">
        <v>56</v>
      </c>
      <c r="C45" s="53">
        <v>32.950000000000003</v>
      </c>
      <c r="D45" s="53">
        <v>36.24</v>
      </c>
      <c r="E45" s="53">
        <v>23.99</v>
      </c>
      <c r="F45" s="55">
        <v>25.19</v>
      </c>
      <c r="G45" s="53">
        <f t="shared" si="1"/>
        <v>11.717914127552682</v>
      </c>
      <c r="H45" s="57">
        <v>51222</v>
      </c>
      <c r="I45" s="53">
        <v>214.97</v>
      </c>
      <c r="J45" s="60"/>
    </row>
    <row r="46" spans="1:10" s="1" customFormat="1" x14ac:dyDescent="0.2">
      <c r="A46" s="50">
        <v>37</v>
      </c>
      <c r="B46" s="51" t="s">
        <v>57</v>
      </c>
      <c r="C46" s="53">
        <v>1.03</v>
      </c>
      <c r="D46" s="53">
        <v>1.75</v>
      </c>
      <c r="E46" s="53">
        <v>3.07</v>
      </c>
      <c r="F46" s="55">
        <v>4.5999999999999996</v>
      </c>
      <c r="G46" s="53">
        <f t="shared" si="1"/>
        <v>1.449047094030556</v>
      </c>
      <c r="H46" s="57">
        <v>54804</v>
      </c>
      <c r="I46" s="53">
        <v>317.45</v>
      </c>
      <c r="J46" s="60"/>
    </row>
    <row r="47" spans="1:10" s="1" customFormat="1" x14ac:dyDescent="0.2">
      <c r="A47" s="50">
        <v>38</v>
      </c>
      <c r="B47" s="51" t="s">
        <v>58</v>
      </c>
      <c r="C47" s="53">
        <v>1.32</v>
      </c>
      <c r="D47" s="53">
        <v>5.9</v>
      </c>
      <c r="E47" s="53">
        <v>17.64</v>
      </c>
      <c r="F47" s="55">
        <v>18.579999999999998</v>
      </c>
      <c r="G47" s="53">
        <f t="shared" si="1"/>
        <v>11.347257847807498</v>
      </c>
      <c r="H47" s="57">
        <v>46820</v>
      </c>
      <c r="I47" s="53">
        <v>163.74</v>
      </c>
      <c r="J47" s="60"/>
    </row>
    <row r="48" spans="1:10" s="1" customFormat="1" x14ac:dyDescent="0.2">
      <c r="A48" s="50">
        <v>39</v>
      </c>
      <c r="B48" s="51" t="s">
        <v>59</v>
      </c>
      <c r="C48" s="53">
        <v>0</v>
      </c>
      <c r="D48" s="53">
        <v>1.29</v>
      </c>
      <c r="E48" s="53">
        <v>2.41</v>
      </c>
      <c r="F48" s="55">
        <v>2.39</v>
      </c>
      <c r="G48" s="53">
        <f t="shared" si="1"/>
        <v>3.2011786766675598</v>
      </c>
      <c r="H48" s="57">
        <v>19217</v>
      </c>
      <c r="I48" s="53">
        <v>74.66</v>
      </c>
      <c r="J48" s="60"/>
    </row>
    <row r="49" spans="1:10" s="1" customFormat="1" x14ac:dyDescent="0.2">
      <c r="A49" s="50">
        <v>40</v>
      </c>
      <c r="B49" s="51" t="s">
        <v>60</v>
      </c>
      <c r="C49" s="53">
        <v>3.11</v>
      </c>
      <c r="D49" s="53">
        <v>6.4</v>
      </c>
      <c r="E49" s="53">
        <v>4.7</v>
      </c>
      <c r="F49" s="55">
        <v>3.44</v>
      </c>
      <c r="G49" s="53">
        <f t="shared" si="1"/>
        <v>11.086045762165647</v>
      </c>
      <c r="H49" s="57">
        <v>10172</v>
      </c>
      <c r="I49" s="53">
        <v>31.03</v>
      </c>
      <c r="J49" s="60"/>
    </row>
    <row r="50" spans="1:10" s="4" customFormat="1" x14ac:dyDescent="0.2">
      <c r="A50" s="73" t="s">
        <v>61</v>
      </c>
      <c r="B50" s="74"/>
      <c r="C50" s="54">
        <f>SUM(C43:C49)</f>
        <v>47.480000000000004</v>
      </c>
      <c r="D50" s="54">
        <f>SUM(D43:D49)</f>
        <v>69.02</v>
      </c>
      <c r="E50" s="54">
        <f>SUM(E43:E49)</f>
        <v>62.8</v>
      </c>
      <c r="F50" s="56">
        <f>SUM(F43:F49)</f>
        <v>66.56</v>
      </c>
      <c r="G50" s="54">
        <f t="shared" si="1"/>
        <v>5.9707383585851792</v>
      </c>
      <c r="H50" s="58">
        <f>SUM(H43:H49)</f>
        <v>219494</v>
      </c>
      <c r="I50" s="54">
        <f>SUM(I43:I49)</f>
        <v>1114.77</v>
      </c>
      <c r="J50" s="61"/>
    </row>
    <row r="51" spans="1:10" s="1" customFormat="1" x14ac:dyDescent="0.2">
      <c r="A51" s="50">
        <v>41</v>
      </c>
      <c r="B51" s="51" t="s">
        <v>62</v>
      </c>
      <c r="C51" s="53">
        <v>0</v>
      </c>
      <c r="D51" s="53">
        <v>0</v>
      </c>
      <c r="E51" s="53">
        <v>0</v>
      </c>
      <c r="F51" s="55">
        <v>0</v>
      </c>
      <c r="G51" s="53">
        <f t="shared" si="1"/>
        <v>0</v>
      </c>
      <c r="H51" s="57">
        <v>0</v>
      </c>
      <c r="I51" s="53">
        <v>0</v>
      </c>
      <c r="J51" s="60"/>
    </row>
    <row r="52" spans="1:10" s="1" customFormat="1" x14ac:dyDescent="0.2">
      <c r="A52" s="50">
        <v>42</v>
      </c>
      <c r="B52" s="51" t="s">
        <v>63</v>
      </c>
      <c r="C52" s="53">
        <v>0</v>
      </c>
      <c r="D52" s="53">
        <v>0</v>
      </c>
      <c r="E52" s="53">
        <v>0</v>
      </c>
      <c r="F52" s="55">
        <v>0</v>
      </c>
      <c r="G52" s="53">
        <f t="shared" si="1"/>
        <v>0</v>
      </c>
      <c r="H52" s="57">
        <v>0</v>
      </c>
      <c r="I52" s="53">
        <v>0</v>
      </c>
      <c r="J52" s="60"/>
    </row>
    <row r="53" spans="1:10" s="1" customFormat="1" x14ac:dyDescent="0.2">
      <c r="A53" s="50">
        <v>43</v>
      </c>
      <c r="B53" s="51" t="s">
        <v>64</v>
      </c>
      <c r="C53" s="53">
        <v>0</v>
      </c>
      <c r="D53" s="53">
        <v>0</v>
      </c>
      <c r="E53" s="53">
        <v>0</v>
      </c>
      <c r="F53" s="55">
        <v>0</v>
      </c>
      <c r="G53" s="53">
        <f t="shared" si="1"/>
        <v>0</v>
      </c>
      <c r="H53" s="57">
        <v>0</v>
      </c>
      <c r="I53" s="53">
        <v>0</v>
      </c>
      <c r="J53" s="60"/>
    </row>
    <row r="54" spans="1:10" s="1" customFormat="1" x14ac:dyDescent="0.2">
      <c r="A54" s="50">
        <v>44</v>
      </c>
      <c r="B54" s="51" t="s">
        <v>65</v>
      </c>
      <c r="C54" s="53">
        <v>0</v>
      </c>
      <c r="D54" s="53">
        <v>0</v>
      </c>
      <c r="E54" s="53">
        <v>0</v>
      </c>
      <c r="F54" s="55">
        <v>0</v>
      </c>
      <c r="G54" s="53">
        <f t="shared" si="1"/>
        <v>0</v>
      </c>
      <c r="H54" s="57">
        <v>0</v>
      </c>
      <c r="I54" s="53">
        <v>0</v>
      </c>
      <c r="J54" s="60"/>
    </row>
    <row r="55" spans="1:10" s="1" customFormat="1" x14ac:dyDescent="0.2">
      <c r="A55" s="50">
        <v>45</v>
      </c>
      <c r="B55" s="51" t="s">
        <v>66</v>
      </c>
      <c r="C55" s="53">
        <v>0</v>
      </c>
      <c r="D55" s="53">
        <v>0</v>
      </c>
      <c r="E55" s="53">
        <v>0</v>
      </c>
      <c r="F55" s="55">
        <v>0</v>
      </c>
      <c r="G55" s="53">
        <f t="shared" si="1"/>
        <v>0</v>
      </c>
      <c r="H55" s="57">
        <v>0</v>
      </c>
      <c r="I55" s="53">
        <v>0</v>
      </c>
      <c r="J55" s="60"/>
    </row>
    <row r="56" spans="1:10" s="1" customFormat="1" x14ac:dyDescent="0.2">
      <c r="A56" s="50">
        <v>46</v>
      </c>
      <c r="B56" s="51" t="s">
        <v>67</v>
      </c>
      <c r="C56" s="53">
        <v>0</v>
      </c>
      <c r="D56" s="53">
        <v>0</v>
      </c>
      <c r="E56" s="53">
        <v>0</v>
      </c>
      <c r="F56" s="55">
        <v>0</v>
      </c>
      <c r="G56" s="53">
        <f t="shared" si="1"/>
        <v>0</v>
      </c>
      <c r="H56" s="57">
        <v>0</v>
      </c>
      <c r="I56" s="53">
        <v>0</v>
      </c>
      <c r="J56" s="60"/>
    </row>
    <row r="57" spans="1:10" s="4" customFormat="1" x14ac:dyDescent="0.2">
      <c r="A57" s="73" t="s">
        <v>68</v>
      </c>
      <c r="B57" s="74"/>
      <c r="C57" s="54">
        <f>SUM(C51:C56)</f>
        <v>0</v>
      </c>
      <c r="D57" s="54">
        <f>SUM(D51:D56)</f>
        <v>0</v>
      </c>
      <c r="E57" s="54">
        <f>SUM(E51:E56)</f>
        <v>0</v>
      </c>
      <c r="F57" s="56">
        <f>SUM(F51:F56)</f>
        <v>0</v>
      </c>
      <c r="G57" s="54">
        <f t="shared" si="1"/>
        <v>0</v>
      </c>
      <c r="H57" s="58">
        <f>SUM(H51:H56)</f>
        <v>0</v>
      </c>
      <c r="I57" s="54">
        <f>SUM(I51:I56)</f>
        <v>0</v>
      </c>
      <c r="J57" s="61"/>
    </row>
    <row r="58" spans="1:10" s="4" customFormat="1" x14ac:dyDescent="0.2">
      <c r="A58" s="73" t="s">
        <v>69</v>
      </c>
      <c r="B58" s="74"/>
      <c r="C58" s="54">
        <f>SUM(C18+C38+C40+C42+C50+C57)</f>
        <v>758.29999999999984</v>
      </c>
      <c r="D58" s="54">
        <f>SUM(D18+D38+D40+D42+D50+D57)</f>
        <v>861.64</v>
      </c>
      <c r="E58" s="54">
        <f>SUM(E18+E38+E40+E42+E50+E57)</f>
        <v>1038.32</v>
      </c>
      <c r="F58" s="56">
        <f>SUM(F18+F38+F40+F42+F50+F57)</f>
        <v>1012.03</v>
      </c>
      <c r="G58" s="54">
        <f t="shared" si="1"/>
        <v>9.7971033573445609</v>
      </c>
      <c r="H58" s="58">
        <f>SUM(H18+H38+H40+H42+H50+H57)</f>
        <v>990143</v>
      </c>
      <c r="I58" s="54">
        <f>SUM(I18+I38+I40+I42+I50+I57)</f>
        <v>10329.89</v>
      </c>
      <c r="J58" s="62"/>
    </row>
    <row r="59" spans="1:10" s="1" customFormat="1" x14ac:dyDescent="0.2">
      <c r="C59" s="6"/>
      <c r="D59" s="6"/>
      <c r="E59" s="6"/>
      <c r="F59" s="7"/>
      <c r="G59" s="6"/>
      <c r="H59" s="33"/>
      <c r="I59" s="6"/>
    </row>
    <row r="60" spans="1:10" s="1" customFormat="1" x14ac:dyDescent="0.2">
      <c r="C60" s="6"/>
      <c r="D60" s="6"/>
      <c r="E60" s="6"/>
      <c r="F60" s="7"/>
      <c r="G60" s="6"/>
      <c r="H60" s="33"/>
      <c r="I60" s="6"/>
    </row>
    <row r="61" spans="1:10" s="1" customFormat="1" x14ac:dyDescent="0.2">
      <c r="C61" s="6"/>
      <c r="D61" s="6"/>
      <c r="E61" s="6"/>
      <c r="F61" s="7"/>
      <c r="G61" s="6"/>
      <c r="H61" s="33"/>
      <c r="I61" s="6"/>
    </row>
    <row r="62" spans="1:10" s="1" customFormat="1" x14ac:dyDescent="0.2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 count="16"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19</vt:i4>
      </vt:variant>
    </vt:vector>
  </HeadingPairs>
  <TitlesOfParts>
    <vt:vector size="32" baseType="lpstr">
      <vt:lpstr>T11I</vt:lpstr>
      <vt:lpstr>T11J</vt:lpstr>
      <vt:lpstr>T11K</vt:lpstr>
      <vt:lpstr>T11L</vt:lpstr>
      <vt:lpstr>T11M</vt:lpstr>
      <vt:lpstr>T11N</vt:lpstr>
      <vt:lpstr>T11O</vt:lpstr>
      <vt:lpstr>T11O_1</vt:lpstr>
      <vt:lpstr>T11O_2</vt:lpstr>
      <vt:lpstr>T11O_3</vt:lpstr>
      <vt:lpstr>T11O_4</vt:lpstr>
      <vt:lpstr>T11P</vt:lpstr>
      <vt:lpstr>T11Q</vt:lpstr>
      <vt:lpstr>T11I!Excel_BuiltIn_Print_Area</vt:lpstr>
      <vt:lpstr>T11J!Excel_BuiltIn_Print_Area</vt:lpstr>
      <vt:lpstr>T11K!Excel_BuiltIn_Print_Area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T11Q!Excel_BuiltIn_Print_Area</vt:lpstr>
      <vt:lpstr>T11I!Print_Area</vt:lpstr>
      <vt:lpstr>T11J!Print_Area</vt:lpstr>
      <vt:lpstr>T11K!Print_Area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  <vt:lpstr>T11Q!Print_Area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2026-08-08T12:26:14Z</dcterms:modified>
</cp:coreProperties>
</file>